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drawings/drawing11.xml" ContentType="application/vnd.openxmlformats-officedocument.drawing+xml"/>
  <Override PartName="/xl/embeddings/oleObject2.bin" ContentType="application/vnd.openxmlformats-officedocument.oleObject"/>
  <Override PartName="/xl/drawings/drawing12.xml" ContentType="application/vnd.openxmlformats-officedocument.drawing+xml"/>
  <Override PartName="/xl/embeddings/oleObject3.bin" ContentType="application/vnd.openxmlformats-officedocument.oleObject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nésio Duarte\Desktop\GEDEN Engenharia\EXECUÇÃO CONTRATOS\CONTRATO 252021 PREF ITAMBÉ\PAV RUA GERALDO DIAS COELHO TRECHO II\PLANILHAS\"/>
    </mc:Choice>
  </mc:AlternateContent>
  <xr:revisionPtr revIDLastSave="0" documentId="13_ncr:1_{41A8FC9D-259C-48A1-B04F-F23C47F7704F}" xr6:coauthVersionLast="47" xr6:coauthVersionMax="47" xr10:uidLastSave="{00000000-0000-0000-0000-000000000000}"/>
  <bookViews>
    <workbookView xWindow="-120" yWindow="-120" windowWidth="20730" windowHeight="11160" firstSheet="5" activeTab="5" xr2:uid="{00000000-000D-0000-FFFF-FFFF00000000}"/>
  </bookViews>
  <sheets>
    <sheet name="MC" sheetId="13" state="hidden" r:id="rId1"/>
    <sheet name="PO UNITARIA" sheetId="5" state="hidden" r:id="rId2"/>
    <sheet name="Cronograma" sheetId="10" state="hidden" r:id="rId3"/>
    <sheet name="BDI" sheetId="16" state="hidden" r:id="rId4"/>
    <sheet name="COMPOSIÇÕES" sheetId="20" state="hidden" r:id="rId5"/>
    <sheet name="PLA BRANCO" sheetId="26" r:id="rId6"/>
    <sheet name="COMP. PORTA70" sheetId="21" state="hidden" r:id="rId7"/>
    <sheet name="COMP. PRANC70" sheetId="22" state="hidden" r:id="rId8"/>
    <sheet name="COMP. JAN120100" sheetId="23" state="hidden" r:id="rId9"/>
    <sheet name="PlaOrc 1 pav" sheetId="17" state="hidden" r:id="rId10"/>
    <sheet name="PlaOrc 1 pav ard" sheetId="18" state="hidden" r:id="rId11"/>
    <sheet name="PlaOrc 1 pav ard SP" sheetId="19" state="hidden" r:id="rId12"/>
    <sheet name="CALCULO DEMOLIÇÃO" sheetId="14" state="hidden" r:id="rId13"/>
    <sheet name="EXECUÇÃO" sheetId="15" state="hidden" r:id="rId14"/>
  </sheets>
  <externalReferences>
    <externalReference r:id="rId15"/>
    <externalReference r:id="rId16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3">BDI!$A$1:$J$30</definedName>
    <definedName name="_xlnm.Print_Area" localSheetId="4">COMPOSIÇÕES!$A$1:$I$50</definedName>
    <definedName name="_xlnm.Print_Area" localSheetId="2">Cronograma!$A$1:$H$34</definedName>
    <definedName name="_xlnm.Print_Area" localSheetId="0">MC!$A$1:$F$62</definedName>
    <definedName name="_xlnm.Print_Area" localSheetId="5">'PLA BRANCO'!$A$1:$H$66</definedName>
    <definedName name="_xlnm.Print_Area" localSheetId="9">'PlaOrc 1 pav'!$A$1:$H$110</definedName>
    <definedName name="_xlnm.Print_Area" localSheetId="10">'PlaOrc 1 pav ard'!$A$1:$H$118</definedName>
    <definedName name="_xlnm.Print_Area" localSheetId="11">'PlaOrc 1 pav ard SP'!$A$1:$H$109</definedName>
    <definedName name="_xlnm.Print_Area" localSheetId="1">'PO UNITARIA'!$A$1:$H$67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MC!$1:$7</definedName>
    <definedName name="_xlnm.Print_Titles" localSheetId="5">'PLA BRANCO'!$1:$9</definedName>
    <definedName name="_xlnm.Print_Titles" localSheetId="9">'PlaOrc 1 pav'!$1:$9</definedName>
    <definedName name="_xlnm.Print_Titles" localSheetId="10">'PlaOrc 1 pav ard'!$1:$9</definedName>
    <definedName name="_xlnm.Print_Titles" localSheetId="11">'PlaOrc 1 pav ard SP'!$1:$9</definedName>
    <definedName name="_xlnm.Print_Titles" localSheetId="1">'PO UNITARIA'!$1:$9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2" hidden="1">Cronograma!$A$1:$H$34</definedName>
    <definedName name="Z_46B44D95_2370_4419_BD85_88291A251F92_.wvu.PrintArea" localSheetId="0" hidden="1">MC!$A$1:$F$62</definedName>
    <definedName name="Z_46B44D95_2370_4419_BD85_88291A251F92_.wvu.PrintArea" localSheetId="5" hidden="1">'PLA BRANCO'!$A$1:$H$64</definedName>
    <definedName name="Z_46B44D95_2370_4419_BD85_88291A251F92_.wvu.PrintArea" localSheetId="9" hidden="1">'PlaOrc 1 pav'!$A$1:$H$110</definedName>
    <definedName name="Z_46B44D95_2370_4419_BD85_88291A251F92_.wvu.PrintArea" localSheetId="10" hidden="1">'PlaOrc 1 pav ard'!$A$1:$H$118</definedName>
    <definedName name="Z_46B44D95_2370_4419_BD85_88291A251F92_.wvu.PrintArea" localSheetId="11" hidden="1">'PlaOrc 1 pav ard SP'!$A$1:$H$109</definedName>
    <definedName name="Z_46B44D95_2370_4419_BD85_88291A251F92_.wvu.PrintArea" localSheetId="1" hidden="1">'PO UNITARIA'!$A$1:$H$65</definedName>
    <definedName name="Z_46B44D95_2370_4419_BD85_88291A251F92_.wvu.PrintTitles" localSheetId="0" hidden="1">MC!$1:$7</definedName>
    <definedName name="Z_46B44D95_2370_4419_BD85_88291A251F92_.wvu.PrintTitles" localSheetId="5" hidden="1">'PLA BRANCO'!$1:$9</definedName>
    <definedName name="Z_46B44D95_2370_4419_BD85_88291A251F92_.wvu.PrintTitles" localSheetId="9" hidden="1">'PlaOrc 1 pav'!$1:$9</definedName>
    <definedName name="Z_46B44D95_2370_4419_BD85_88291A251F92_.wvu.PrintTitles" localSheetId="10" hidden="1">'PlaOrc 1 pav ard'!$1:$9</definedName>
    <definedName name="Z_46B44D95_2370_4419_BD85_88291A251F92_.wvu.PrintTitles" localSheetId="11" hidden="1">'PlaOrc 1 pav ard SP'!$1:$9</definedName>
    <definedName name="Z_46B44D95_2370_4419_BD85_88291A251F92_.wvu.PrintTitles" localSheetId="1" hidden="1">'PO UNITARIA'!$1:$9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6" l="1"/>
  <c r="G62" i="26"/>
  <c r="F62" i="26"/>
  <c r="E62" i="26"/>
  <c r="C50" i="26"/>
  <c r="A50" i="26"/>
  <c r="E49" i="26"/>
  <c r="D49" i="26"/>
  <c r="C49" i="26"/>
  <c r="B49" i="26"/>
  <c r="A49" i="26"/>
  <c r="E48" i="26"/>
  <c r="D48" i="26"/>
  <c r="C48" i="26"/>
  <c r="B48" i="26"/>
  <c r="A48" i="26"/>
  <c r="E47" i="26"/>
  <c r="D47" i="26"/>
  <c r="C47" i="26"/>
  <c r="B47" i="26"/>
  <c r="A47" i="26"/>
  <c r="E46" i="26"/>
  <c r="D46" i="26"/>
  <c r="C46" i="26"/>
  <c r="B46" i="26"/>
  <c r="A46" i="26"/>
  <c r="E45" i="26"/>
  <c r="D45" i="26"/>
  <c r="C45" i="26"/>
  <c r="B45" i="26"/>
  <c r="A45" i="26"/>
  <c r="E44" i="26"/>
  <c r="D44" i="26"/>
  <c r="C44" i="26"/>
  <c r="B44" i="26"/>
  <c r="A44" i="26"/>
  <c r="G43" i="26"/>
  <c r="H43" i="26" s="1"/>
  <c r="E43" i="26"/>
  <c r="D43" i="26"/>
  <c r="C43" i="26"/>
  <c r="B43" i="26"/>
  <c r="A43" i="26"/>
  <c r="E42" i="26"/>
  <c r="D42" i="26"/>
  <c r="C42" i="26"/>
  <c r="B42" i="26"/>
  <c r="A42" i="26"/>
  <c r="E41" i="26"/>
  <c r="D41" i="26"/>
  <c r="C41" i="26"/>
  <c r="B41" i="26"/>
  <c r="A41" i="26"/>
  <c r="G40" i="26"/>
  <c r="H40" i="26" s="1"/>
  <c r="E40" i="26"/>
  <c r="D40" i="26"/>
  <c r="C40" i="26"/>
  <c r="B40" i="26"/>
  <c r="A40" i="26"/>
  <c r="E39" i="26"/>
  <c r="D39" i="26"/>
  <c r="C39" i="26"/>
  <c r="B39" i="26"/>
  <c r="A39" i="26"/>
  <c r="E38" i="26"/>
  <c r="D38" i="26"/>
  <c r="C38" i="26"/>
  <c r="B38" i="26"/>
  <c r="A38" i="26"/>
  <c r="G37" i="26"/>
  <c r="E37" i="26"/>
  <c r="D37" i="26"/>
  <c r="C37" i="26"/>
  <c r="B37" i="26"/>
  <c r="A37" i="26"/>
  <c r="E36" i="26"/>
  <c r="D36" i="26"/>
  <c r="C36" i="26"/>
  <c r="B36" i="26"/>
  <c r="A36" i="26"/>
  <c r="E35" i="26"/>
  <c r="D35" i="26"/>
  <c r="C35" i="26"/>
  <c r="B35" i="26"/>
  <c r="A35" i="26"/>
  <c r="E34" i="26"/>
  <c r="D34" i="26"/>
  <c r="C34" i="26"/>
  <c r="B34" i="26"/>
  <c r="A34" i="26"/>
  <c r="E32" i="26"/>
  <c r="D32" i="26"/>
  <c r="C32" i="26"/>
  <c r="B32" i="26"/>
  <c r="A32" i="26"/>
  <c r="E31" i="26"/>
  <c r="D31" i="26"/>
  <c r="C31" i="26"/>
  <c r="B31" i="26"/>
  <c r="A31" i="26"/>
  <c r="G30" i="26"/>
  <c r="H30" i="26" s="1"/>
  <c r="E30" i="26"/>
  <c r="D30" i="26"/>
  <c r="C30" i="26"/>
  <c r="B30" i="26"/>
  <c r="A30" i="26"/>
  <c r="E29" i="26"/>
  <c r="D29" i="26"/>
  <c r="C29" i="26"/>
  <c r="B29" i="26"/>
  <c r="A29" i="26"/>
  <c r="E28" i="26"/>
  <c r="D28" i="26"/>
  <c r="C28" i="26"/>
  <c r="B28" i="26"/>
  <c r="A28" i="26"/>
  <c r="G27" i="26"/>
  <c r="E27" i="26"/>
  <c r="D27" i="26"/>
  <c r="C27" i="26"/>
  <c r="B27" i="26"/>
  <c r="A27" i="26"/>
  <c r="E26" i="26"/>
  <c r="D26" i="26"/>
  <c r="C26" i="26"/>
  <c r="B26" i="26"/>
  <c r="A26" i="26"/>
  <c r="E25" i="26"/>
  <c r="D25" i="26"/>
  <c r="C25" i="26"/>
  <c r="B25" i="26"/>
  <c r="A25" i="26"/>
  <c r="E24" i="26"/>
  <c r="D24" i="26"/>
  <c r="C24" i="26"/>
  <c r="B24" i="26"/>
  <c r="A24" i="26"/>
  <c r="G23" i="26"/>
  <c r="H23" i="26" s="1"/>
  <c r="E23" i="26"/>
  <c r="D23" i="26"/>
  <c r="C23" i="26"/>
  <c r="B23" i="26"/>
  <c r="A23" i="26"/>
  <c r="E22" i="26"/>
  <c r="D22" i="26"/>
  <c r="C22" i="26"/>
  <c r="B22" i="26"/>
  <c r="A22" i="26"/>
  <c r="E21" i="26"/>
  <c r="D21" i="26"/>
  <c r="C21" i="26"/>
  <c r="B21" i="26"/>
  <c r="A21" i="26"/>
  <c r="E20" i="26"/>
  <c r="D20" i="26"/>
  <c r="C20" i="26"/>
  <c r="B20" i="26"/>
  <c r="A20" i="26"/>
  <c r="G19" i="26"/>
  <c r="H19" i="26" s="1"/>
  <c r="E19" i="26"/>
  <c r="D19" i="26"/>
  <c r="C19" i="26"/>
  <c r="B19" i="26"/>
  <c r="A19" i="26"/>
  <c r="E18" i="26"/>
  <c r="D18" i="26"/>
  <c r="C18" i="26"/>
  <c r="B18" i="26"/>
  <c r="A18" i="26"/>
  <c r="E17" i="26"/>
  <c r="D17" i="26"/>
  <c r="C17" i="26"/>
  <c r="B17" i="26"/>
  <c r="A17" i="26"/>
  <c r="E16" i="26"/>
  <c r="D16" i="26"/>
  <c r="C16" i="26"/>
  <c r="B16" i="26"/>
  <c r="A16" i="26"/>
  <c r="E15" i="26"/>
  <c r="D15" i="26"/>
  <c r="C15" i="26"/>
  <c r="B15" i="26"/>
  <c r="A15" i="26"/>
  <c r="E14" i="26"/>
  <c r="D14" i="26"/>
  <c r="C14" i="26"/>
  <c r="B14" i="26"/>
  <c r="A14" i="26"/>
  <c r="E13" i="26"/>
  <c r="D13" i="26"/>
  <c r="C13" i="26"/>
  <c r="B13" i="26"/>
  <c r="A13" i="26"/>
  <c r="G12" i="26"/>
  <c r="H12" i="26" s="1"/>
  <c r="E12" i="26"/>
  <c r="D12" i="26"/>
  <c r="C12" i="26"/>
  <c r="B12" i="26"/>
  <c r="A12" i="26"/>
  <c r="E11" i="26"/>
  <c r="D11" i="26"/>
  <c r="C11" i="26"/>
  <c r="B11" i="26"/>
  <c r="A11" i="26"/>
  <c r="C10" i="26"/>
  <c r="B10" i="26"/>
  <c r="A10" i="26"/>
  <c r="H7" i="26"/>
  <c r="G44" i="26" s="1"/>
  <c r="H44" i="26" s="1"/>
  <c r="G4" i="26"/>
  <c r="H22" i="20"/>
  <c r="H23" i="20"/>
  <c r="H21" i="20"/>
  <c r="H20" i="20"/>
  <c r="H19" i="20"/>
  <c r="H18" i="20"/>
  <c r="H17" i="20" s="1"/>
  <c r="H10" i="5"/>
  <c r="H16" i="5"/>
  <c r="H28" i="5"/>
  <c r="H38" i="5"/>
  <c r="H42" i="5"/>
  <c r="H48" i="5"/>
  <c r="E29" i="13"/>
  <c r="C18" i="5"/>
  <c r="E17" i="5"/>
  <c r="D17" i="5"/>
  <c r="C17" i="5"/>
  <c r="B17" i="5"/>
  <c r="A17" i="5"/>
  <c r="G11" i="26" l="1"/>
  <c r="H11" i="26" s="1"/>
  <c r="G15" i="26"/>
  <c r="G18" i="26"/>
  <c r="H18" i="26" s="1"/>
  <c r="G22" i="26"/>
  <c r="H22" i="26" s="1"/>
  <c r="G26" i="26"/>
  <c r="H26" i="26" s="1"/>
  <c r="G29" i="26"/>
  <c r="H29" i="26" s="1"/>
  <c r="G36" i="26"/>
  <c r="H36" i="26" s="1"/>
  <c r="G39" i="26"/>
  <c r="H39" i="26" s="1"/>
  <c r="H38" i="26" s="1"/>
  <c r="G42" i="26"/>
  <c r="G10" i="26"/>
  <c r="G14" i="26"/>
  <c r="H14" i="26" s="1"/>
  <c r="G17" i="26"/>
  <c r="H17" i="26" s="1"/>
  <c r="G21" i="26"/>
  <c r="H21" i="26" s="1"/>
  <c r="G25" i="26"/>
  <c r="H25" i="26" s="1"/>
  <c r="G28" i="26"/>
  <c r="G35" i="26"/>
  <c r="H35" i="26" s="1"/>
  <c r="G38" i="26"/>
  <c r="G45" i="26"/>
  <c r="H45" i="26" s="1"/>
  <c r="H42" i="26" s="1"/>
  <c r="G47" i="26"/>
  <c r="G49" i="26"/>
  <c r="H49" i="26" s="1"/>
  <c r="H48" i="26" s="1"/>
  <c r="G50" i="26"/>
  <c r="H50" i="26" s="1"/>
  <c r="G13" i="26"/>
  <c r="H13" i="26" s="1"/>
  <c r="G16" i="26"/>
  <c r="G20" i="26"/>
  <c r="H20" i="26" s="1"/>
  <c r="G24" i="26"/>
  <c r="H24" i="26" s="1"/>
  <c r="G31" i="26"/>
  <c r="H31" i="26" s="1"/>
  <c r="G34" i="26"/>
  <c r="G41" i="26"/>
  <c r="H4" i="10"/>
  <c r="D43" i="5"/>
  <c r="C43" i="5"/>
  <c r="B43" i="5"/>
  <c r="C35" i="5"/>
  <c r="C29" i="5"/>
  <c r="E29" i="5"/>
  <c r="D29" i="5"/>
  <c r="B29" i="5"/>
  <c r="A29" i="5"/>
  <c r="C30" i="5"/>
  <c r="B12" i="5"/>
  <c r="I18" i="16"/>
  <c r="C22" i="5"/>
  <c r="A43" i="5"/>
  <c r="E43" i="5"/>
  <c r="A44" i="5"/>
  <c r="B44" i="5"/>
  <c r="C44" i="5"/>
  <c r="D44" i="5"/>
  <c r="E44" i="5"/>
  <c r="A45" i="5"/>
  <c r="B45" i="5"/>
  <c r="C45" i="5"/>
  <c r="D45" i="5"/>
  <c r="E45" i="5"/>
  <c r="A46" i="5"/>
  <c r="B46" i="5"/>
  <c r="C46" i="5"/>
  <c r="D46" i="5"/>
  <c r="E46" i="5"/>
  <c r="B36" i="5"/>
  <c r="C36" i="5"/>
  <c r="D36" i="5"/>
  <c r="E36" i="5"/>
  <c r="A36" i="5"/>
  <c r="C11" i="5"/>
  <c r="A19" i="5"/>
  <c r="A20" i="5"/>
  <c r="A21" i="5"/>
  <c r="A22" i="5"/>
  <c r="A23" i="5"/>
  <c r="A24" i="5"/>
  <c r="A25" i="5"/>
  <c r="A26" i="5"/>
  <c r="B19" i="5"/>
  <c r="C19" i="5"/>
  <c r="D19" i="5"/>
  <c r="E19" i="5"/>
  <c r="B20" i="5"/>
  <c r="C20" i="5"/>
  <c r="D20" i="5"/>
  <c r="E20" i="5"/>
  <c r="B21" i="5"/>
  <c r="C21" i="5"/>
  <c r="D21" i="5"/>
  <c r="E21" i="5"/>
  <c r="B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D18" i="5"/>
  <c r="E18" i="5"/>
  <c r="B18" i="5"/>
  <c r="D11" i="5"/>
  <c r="E11" i="5"/>
  <c r="B11" i="5"/>
  <c r="A11" i="5"/>
  <c r="A13" i="5"/>
  <c r="B13" i="5"/>
  <c r="C13" i="5"/>
  <c r="D13" i="5"/>
  <c r="E13" i="5"/>
  <c r="A14" i="5"/>
  <c r="B14" i="5"/>
  <c r="C14" i="5"/>
  <c r="D14" i="5"/>
  <c r="E14" i="5"/>
  <c r="H28" i="26" l="1"/>
  <c r="H10" i="26"/>
  <c r="H34" i="26"/>
  <c r="H16" i="26"/>
  <c r="A4" i="10"/>
  <c r="A7" i="16"/>
  <c r="A6" i="16"/>
  <c r="A5" i="16"/>
  <c r="G29" i="10"/>
  <c r="G28" i="10"/>
  <c r="D29" i="10"/>
  <c r="D28" i="10"/>
  <c r="B29" i="10"/>
  <c r="B28" i="10"/>
  <c r="I9" i="10"/>
  <c r="I11" i="10"/>
  <c r="I13" i="10"/>
  <c r="I15" i="10"/>
  <c r="I17" i="10"/>
  <c r="I19" i="10"/>
  <c r="I7" i="10"/>
  <c r="H52" i="26" l="1"/>
  <c r="C34" i="5"/>
  <c r="B13" i="10" s="1"/>
  <c r="G15" i="23" l="1"/>
  <c r="G14" i="23"/>
  <c r="G13" i="23"/>
  <c r="G12" i="23"/>
  <c r="G11" i="23"/>
  <c r="G7" i="23"/>
  <c r="F4" i="23"/>
  <c r="G15" i="22"/>
  <c r="G14" i="22"/>
  <c r="G13" i="22"/>
  <c r="G12" i="22"/>
  <c r="G11" i="22"/>
  <c r="G10" i="22" s="1"/>
  <c r="G7" i="22"/>
  <c r="F4" i="22"/>
  <c r="G15" i="21"/>
  <c r="G14" i="21"/>
  <c r="G13" i="21"/>
  <c r="G12" i="21"/>
  <c r="G11" i="21"/>
  <c r="G7" i="21"/>
  <c r="F4" i="21"/>
  <c r="H14" i="20"/>
  <c r="H13" i="20"/>
  <c r="H12" i="20"/>
  <c r="H11" i="20"/>
  <c r="G4" i="20"/>
  <c r="G10" i="23" l="1"/>
  <c r="G10" i="21"/>
  <c r="H10" i="20"/>
  <c r="B31" i="5" l="1"/>
  <c r="E31" i="5"/>
  <c r="E12" i="5"/>
  <c r="E15" i="5"/>
  <c r="E16" i="5"/>
  <c r="E27" i="5"/>
  <c r="E28" i="5"/>
  <c r="E30" i="5"/>
  <c r="E32" i="5"/>
  <c r="E34" i="5"/>
  <c r="E35" i="5"/>
  <c r="E37" i="5"/>
  <c r="E38" i="5"/>
  <c r="E39" i="5"/>
  <c r="E40" i="5"/>
  <c r="E41" i="5"/>
  <c r="E42" i="5"/>
  <c r="E47" i="5"/>
  <c r="E48" i="5"/>
  <c r="E49" i="5"/>
  <c r="D12" i="5"/>
  <c r="D15" i="5"/>
  <c r="D16" i="5"/>
  <c r="D27" i="5"/>
  <c r="D28" i="5"/>
  <c r="D30" i="5"/>
  <c r="D31" i="5"/>
  <c r="D32" i="5"/>
  <c r="D34" i="5"/>
  <c r="D35" i="5"/>
  <c r="D37" i="5"/>
  <c r="D38" i="5"/>
  <c r="D39" i="5"/>
  <c r="D40" i="5"/>
  <c r="D41" i="5"/>
  <c r="D42" i="5"/>
  <c r="D47" i="5"/>
  <c r="D48" i="5"/>
  <c r="D49" i="5"/>
  <c r="C10" i="5"/>
  <c r="B7" i="10" s="1"/>
  <c r="B15" i="5"/>
  <c r="B16" i="5"/>
  <c r="B27" i="5"/>
  <c r="B28" i="5"/>
  <c r="B30" i="5"/>
  <c r="B32" i="5"/>
  <c r="B34" i="5"/>
  <c r="B35" i="5"/>
  <c r="B37" i="5"/>
  <c r="B38" i="5"/>
  <c r="B39" i="5"/>
  <c r="B40" i="5"/>
  <c r="B41" i="5"/>
  <c r="B42" i="5"/>
  <c r="B47" i="5"/>
  <c r="B48" i="5"/>
  <c r="B49" i="5"/>
  <c r="B10" i="5"/>
  <c r="A12" i="5"/>
  <c r="C12" i="5"/>
  <c r="A15" i="5"/>
  <c r="C15" i="5"/>
  <c r="A16" i="5"/>
  <c r="C16" i="5"/>
  <c r="B9" i="10" s="1"/>
  <c r="A18" i="5"/>
  <c r="A27" i="5"/>
  <c r="C27" i="5"/>
  <c r="A28" i="5"/>
  <c r="C28" i="5"/>
  <c r="B11" i="10" s="1"/>
  <c r="A30" i="5"/>
  <c r="A31" i="5"/>
  <c r="C31" i="5"/>
  <c r="A32" i="5"/>
  <c r="C32" i="5"/>
  <c r="A34" i="5"/>
  <c r="A35" i="5"/>
  <c r="A37" i="5"/>
  <c r="C37" i="5"/>
  <c r="A38" i="5"/>
  <c r="C38" i="5"/>
  <c r="B15" i="10" s="1"/>
  <c r="A39" i="5"/>
  <c r="C39" i="5"/>
  <c r="A40" i="5"/>
  <c r="C40" i="5"/>
  <c r="A41" i="5"/>
  <c r="C41" i="5"/>
  <c r="A42" i="5"/>
  <c r="C42" i="5"/>
  <c r="B17" i="10" s="1"/>
  <c r="A47" i="5"/>
  <c r="C47" i="5"/>
  <c r="A48" i="5"/>
  <c r="C48" i="5"/>
  <c r="B19" i="10" s="1"/>
  <c r="A49" i="5"/>
  <c r="C49" i="5"/>
  <c r="A50" i="5"/>
  <c r="C50" i="5"/>
  <c r="A10" i="5"/>
  <c r="A7" i="10" s="1"/>
  <c r="E8" i="15" l="1"/>
  <c r="E9" i="15"/>
  <c r="E10" i="15"/>
  <c r="E7" i="15"/>
  <c r="K30" i="15"/>
  <c r="K17" i="15"/>
  <c r="K27" i="15"/>
  <c r="K54" i="14"/>
  <c r="K56" i="14"/>
  <c r="K44" i="14"/>
  <c r="K42" i="14"/>
  <c r="E47" i="14"/>
  <c r="E36" i="14"/>
  <c r="E37" i="14" s="1"/>
  <c r="G62" i="5"/>
  <c r="F62" i="5"/>
  <c r="E62" i="5"/>
  <c r="I19" i="16" l="1"/>
  <c r="I9" i="16" l="1"/>
  <c r="A95" i="17"/>
  <c r="B95" i="17"/>
  <c r="C95" i="17"/>
  <c r="D95" i="17"/>
  <c r="B7" i="15"/>
  <c r="B10" i="15"/>
  <c r="C106" i="19"/>
  <c r="C105" i="19"/>
  <c r="C101" i="19"/>
  <c r="C100" i="19"/>
  <c r="C99" i="19"/>
  <c r="D94" i="19"/>
  <c r="C94" i="19"/>
  <c r="B94" i="19"/>
  <c r="A94" i="19"/>
  <c r="E93" i="19"/>
  <c r="D93" i="19"/>
  <c r="C93" i="19"/>
  <c r="B93" i="19"/>
  <c r="A93" i="19"/>
  <c r="E92" i="19"/>
  <c r="D92" i="19"/>
  <c r="C92" i="19"/>
  <c r="B92" i="19"/>
  <c r="A92" i="19"/>
  <c r="E91" i="19"/>
  <c r="D91" i="19"/>
  <c r="C91" i="19"/>
  <c r="B91" i="19"/>
  <c r="A91" i="19"/>
  <c r="E90" i="19"/>
  <c r="D90" i="19"/>
  <c r="C90" i="19"/>
  <c r="B90" i="19"/>
  <c r="A90" i="19"/>
  <c r="E89" i="19"/>
  <c r="D89" i="19"/>
  <c r="C89" i="19"/>
  <c r="B89" i="19"/>
  <c r="A89" i="19"/>
  <c r="D88" i="19"/>
  <c r="C88" i="19"/>
  <c r="B88" i="19"/>
  <c r="A88" i="19"/>
  <c r="E87" i="19"/>
  <c r="D87" i="19"/>
  <c r="C87" i="19"/>
  <c r="B87" i="19"/>
  <c r="A87" i="19"/>
  <c r="E86" i="19"/>
  <c r="D86" i="19"/>
  <c r="C86" i="19"/>
  <c r="B86" i="19"/>
  <c r="A86" i="19"/>
  <c r="E85" i="19"/>
  <c r="D85" i="19"/>
  <c r="C85" i="19"/>
  <c r="B85" i="19"/>
  <c r="A85" i="19"/>
  <c r="E84" i="19"/>
  <c r="D84" i="19"/>
  <c r="C84" i="19"/>
  <c r="B84" i="19"/>
  <c r="A84" i="19"/>
  <c r="E83" i="19"/>
  <c r="D83" i="19"/>
  <c r="C83" i="19"/>
  <c r="B83" i="19"/>
  <c r="A83" i="19"/>
  <c r="E82" i="19"/>
  <c r="D82" i="19"/>
  <c r="C82" i="19"/>
  <c r="B82" i="19"/>
  <c r="A82" i="19"/>
  <c r="E81" i="19"/>
  <c r="D81" i="19"/>
  <c r="A81" i="19"/>
  <c r="E80" i="19"/>
  <c r="D80" i="19"/>
  <c r="B80" i="19"/>
  <c r="A80" i="19"/>
  <c r="E79" i="19"/>
  <c r="D79" i="19"/>
  <c r="C79" i="19"/>
  <c r="B79" i="19"/>
  <c r="A79" i="19"/>
  <c r="D78" i="19"/>
  <c r="C78" i="19"/>
  <c r="B78" i="19"/>
  <c r="A78" i="19"/>
  <c r="E77" i="19"/>
  <c r="D77" i="19"/>
  <c r="C77" i="19"/>
  <c r="B77" i="19"/>
  <c r="A77" i="19"/>
  <c r="E76" i="19"/>
  <c r="D76" i="19"/>
  <c r="C76" i="19"/>
  <c r="B76" i="19"/>
  <c r="A76" i="19"/>
  <c r="E75" i="19"/>
  <c r="D75" i="19"/>
  <c r="C75" i="19"/>
  <c r="B75" i="19"/>
  <c r="A75" i="19"/>
  <c r="E74" i="19"/>
  <c r="D74" i="19"/>
  <c r="C74" i="19"/>
  <c r="B74" i="19"/>
  <c r="A74" i="19"/>
  <c r="E73" i="19"/>
  <c r="D73" i="19"/>
  <c r="C73" i="19"/>
  <c r="B73" i="19"/>
  <c r="A73" i="19"/>
  <c r="E72" i="19"/>
  <c r="D72" i="19"/>
  <c r="C72" i="19"/>
  <c r="B72" i="19"/>
  <c r="A72" i="19"/>
  <c r="E71" i="19"/>
  <c r="D71" i="19"/>
  <c r="C71" i="19"/>
  <c r="B71" i="19"/>
  <c r="A71" i="19"/>
  <c r="E70" i="19"/>
  <c r="D70" i="19"/>
  <c r="C70" i="19"/>
  <c r="B70" i="19"/>
  <c r="A70" i="19"/>
  <c r="E69" i="19"/>
  <c r="D69" i="19"/>
  <c r="A69" i="19"/>
  <c r="E68" i="19"/>
  <c r="D68" i="19"/>
  <c r="C68" i="19"/>
  <c r="B68" i="19"/>
  <c r="A68" i="19"/>
  <c r="E67" i="19"/>
  <c r="D67" i="19"/>
  <c r="C67" i="19"/>
  <c r="B67" i="19"/>
  <c r="A67" i="19"/>
  <c r="E66" i="19"/>
  <c r="D66" i="19"/>
  <c r="C66" i="19"/>
  <c r="B66" i="19"/>
  <c r="A66" i="19"/>
  <c r="E65" i="19"/>
  <c r="D65" i="19"/>
  <c r="C65" i="19"/>
  <c r="B65" i="19"/>
  <c r="A65" i="19"/>
  <c r="E64" i="19"/>
  <c r="D64" i="19"/>
  <c r="C64" i="19"/>
  <c r="B64" i="19"/>
  <c r="A64" i="19"/>
  <c r="E63" i="19"/>
  <c r="D63" i="19"/>
  <c r="C63" i="19"/>
  <c r="B63" i="19"/>
  <c r="A63" i="19"/>
  <c r="E62" i="19"/>
  <c r="D62" i="19"/>
  <c r="C62" i="19"/>
  <c r="B62" i="19"/>
  <c r="A62" i="19"/>
  <c r="E61" i="19"/>
  <c r="D61" i="19"/>
  <c r="C61" i="19"/>
  <c r="B61" i="19"/>
  <c r="A61" i="19"/>
  <c r="E60" i="19"/>
  <c r="D60" i="19"/>
  <c r="C60" i="19"/>
  <c r="B60" i="19"/>
  <c r="A60" i="19"/>
  <c r="E59" i="19"/>
  <c r="D59" i="19"/>
  <c r="C59" i="19"/>
  <c r="B59" i="19"/>
  <c r="A59" i="19"/>
  <c r="E58" i="19"/>
  <c r="D58" i="19"/>
  <c r="C58" i="19"/>
  <c r="B58" i="19"/>
  <c r="A58" i="19"/>
  <c r="E57" i="19"/>
  <c r="D57" i="19"/>
  <c r="C57" i="19"/>
  <c r="B57" i="19"/>
  <c r="A57" i="19"/>
  <c r="E56" i="19"/>
  <c r="D56" i="19"/>
  <c r="C56" i="19"/>
  <c r="B56" i="19"/>
  <c r="A56" i="19"/>
  <c r="E55" i="19"/>
  <c r="D55" i="19"/>
  <c r="C55" i="19"/>
  <c r="B55" i="19"/>
  <c r="A55" i="19"/>
  <c r="E54" i="19"/>
  <c r="D54" i="19"/>
  <c r="C54" i="19"/>
  <c r="B54" i="19"/>
  <c r="A54" i="19"/>
  <c r="E53" i="19"/>
  <c r="D53" i="19"/>
  <c r="C53" i="19"/>
  <c r="B53" i="19"/>
  <c r="A53" i="19"/>
  <c r="E52" i="19"/>
  <c r="D52" i="19"/>
  <c r="C52" i="19"/>
  <c r="B52" i="19"/>
  <c r="A52" i="19"/>
  <c r="E51" i="19"/>
  <c r="D51" i="19"/>
  <c r="C51" i="19"/>
  <c r="B51" i="19"/>
  <c r="A51" i="19"/>
  <c r="E50" i="19"/>
  <c r="D50" i="19"/>
  <c r="C50" i="19"/>
  <c r="B50" i="19"/>
  <c r="A50" i="19"/>
  <c r="E49" i="19"/>
  <c r="D49" i="19"/>
  <c r="C49" i="19"/>
  <c r="B49" i="19"/>
  <c r="A49" i="19"/>
  <c r="E48" i="19"/>
  <c r="D48" i="19"/>
  <c r="C48" i="19"/>
  <c r="B48" i="19"/>
  <c r="A48" i="19"/>
  <c r="E47" i="19"/>
  <c r="D47" i="19"/>
  <c r="C47" i="19"/>
  <c r="B47" i="19"/>
  <c r="A47" i="19"/>
  <c r="E46" i="19"/>
  <c r="D46" i="19"/>
  <c r="C46" i="19"/>
  <c r="B46" i="19"/>
  <c r="A46" i="19"/>
  <c r="E45" i="19"/>
  <c r="D45" i="19"/>
  <c r="C45" i="19"/>
  <c r="B45" i="19"/>
  <c r="A45" i="19"/>
  <c r="E44" i="19"/>
  <c r="D44" i="19"/>
  <c r="C44" i="19"/>
  <c r="B44" i="19"/>
  <c r="A44" i="19"/>
  <c r="E42" i="19"/>
  <c r="D42" i="19"/>
  <c r="C42" i="19"/>
  <c r="B42" i="19"/>
  <c r="A42" i="19"/>
  <c r="E41" i="19"/>
  <c r="D41" i="19"/>
  <c r="C41" i="19"/>
  <c r="B41" i="19"/>
  <c r="A41" i="19"/>
  <c r="E40" i="19"/>
  <c r="D40" i="19"/>
  <c r="C40" i="19"/>
  <c r="B40" i="19"/>
  <c r="A40" i="19"/>
  <c r="E39" i="19"/>
  <c r="D39" i="19"/>
  <c r="C39" i="19"/>
  <c r="B39" i="19"/>
  <c r="A39" i="19"/>
  <c r="E38" i="19"/>
  <c r="D38" i="19"/>
  <c r="C38" i="19"/>
  <c r="B38" i="19"/>
  <c r="A38" i="19"/>
  <c r="E37" i="19"/>
  <c r="D37" i="19"/>
  <c r="C37" i="19"/>
  <c r="B37" i="19"/>
  <c r="A37" i="19"/>
  <c r="E36" i="19"/>
  <c r="D36" i="19"/>
  <c r="C36" i="19"/>
  <c r="B36" i="19"/>
  <c r="A36" i="19"/>
  <c r="E35" i="19"/>
  <c r="D35" i="19"/>
  <c r="C35" i="19"/>
  <c r="B35" i="19"/>
  <c r="A35" i="19"/>
  <c r="E34" i="19"/>
  <c r="D34" i="19"/>
  <c r="C34" i="19"/>
  <c r="B34" i="19"/>
  <c r="A34" i="19"/>
  <c r="E33" i="19"/>
  <c r="D33" i="19"/>
  <c r="C33" i="19"/>
  <c r="B33" i="19"/>
  <c r="A33" i="19"/>
  <c r="E32" i="19"/>
  <c r="D32" i="19"/>
  <c r="C32" i="19"/>
  <c r="B32" i="19"/>
  <c r="A32" i="19"/>
  <c r="E30" i="19"/>
  <c r="D30" i="19"/>
  <c r="C30" i="19"/>
  <c r="B30" i="19"/>
  <c r="A30" i="19"/>
  <c r="E29" i="19"/>
  <c r="D29" i="19"/>
  <c r="C29" i="19"/>
  <c r="B29" i="19"/>
  <c r="A29" i="19"/>
  <c r="E28" i="19"/>
  <c r="D28" i="19"/>
  <c r="C28" i="19"/>
  <c r="B28" i="19"/>
  <c r="A28" i="19"/>
  <c r="E27" i="19"/>
  <c r="D27" i="19"/>
  <c r="C27" i="19"/>
  <c r="B27" i="19"/>
  <c r="A27" i="19"/>
  <c r="E26" i="19"/>
  <c r="D26" i="19"/>
  <c r="C26" i="19"/>
  <c r="B26" i="19"/>
  <c r="A26" i="19"/>
  <c r="E25" i="19"/>
  <c r="D25" i="19"/>
  <c r="C25" i="19"/>
  <c r="B25" i="19"/>
  <c r="A25" i="19"/>
  <c r="E24" i="19"/>
  <c r="D24" i="19"/>
  <c r="C24" i="19"/>
  <c r="B24" i="19"/>
  <c r="A24" i="19"/>
  <c r="E22" i="19"/>
  <c r="D22" i="19"/>
  <c r="C22" i="19"/>
  <c r="B22" i="19"/>
  <c r="A22" i="19"/>
  <c r="E21" i="19"/>
  <c r="D21" i="19"/>
  <c r="C21" i="19"/>
  <c r="B21" i="19"/>
  <c r="A21" i="19"/>
  <c r="E20" i="19"/>
  <c r="D20" i="19"/>
  <c r="C20" i="19"/>
  <c r="B20" i="19"/>
  <c r="A20" i="19"/>
  <c r="E19" i="19"/>
  <c r="D19" i="19"/>
  <c r="C19" i="19"/>
  <c r="B19" i="19"/>
  <c r="A19" i="19"/>
  <c r="E18" i="19"/>
  <c r="D18" i="19"/>
  <c r="C18" i="19"/>
  <c r="B18" i="19"/>
  <c r="A18" i="19"/>
  <c r="E17" i="19"/>
  <c r="D17" i="19"/>
  <c r="C17" i="19"/>
  <c r="B17" i="19"/>
  <c r="A17" i="19"/>
  <c r="E16" i="19"/>
  <c r="D16" i="19"/>
  <c r="C16" i="19"/>
  <c r="B16" i="19"/>
  <c r="A16" i="19"/>
  <c r="E15" i="19"/>
  <c r="D15" i="19"/>
  <c r="C15" i="19"/>
  <c r="B15" i="19"/>
  <c r="A15" i="19"/>
  <c r="E14" i="19"/>
  <c r="D14" i="19"/>
  <c r="C14" i="19"/>
  <c r="B14" i="19"/>
  <c r="A14" i="19"/>
  <c r="E13" i="19"/>
  <c r="D13" i="19"/>
  <c r="C13" i="19"/>
  <c r="B13" i="19"/>
  <c r="A13" i="19"/>
  <c r="E12" i="19"/>
  <c r="D12" i="19"/>
  <c r="C12" i="19"/>
  <c r="B12" i="19"/>
  <c r="A12" i="19"/>
  <c r="E11" i="19"/>
  <c r="D11" i="19"/>
  <c r="C11" i="19"/>
  <c r="B11" i="19"/>
  <c r="A11" i="19"/>
  <c r="C10" i="19"/>
  <c r="A10" i="19"/>
  <c r="G4" i="19"/>
  <c r="B78" i="18"/>
  <c r="C115" i="18"/>
  <c r="C114" i="18"/>
  <c r="C110" i="18"/>
  <c r="C109" i="18"/>
  <c r="C108" i="18"/>
  <c r="D103" i="18"/>
  <c r="C103" i="18"/>
  <c r="B103" i="18"/>
  <c r="A103" i="18"/>
  <c r="E102" i="18"/>
  <c r="D102" i="18"/>
  <c r="C102" i="18"/>
  <c r="B102" i="18"/>
  <c r="A102" i="18"/>
  <c r="E101" i="18"/>
  <c r="D101" i="18"/>
  <c r="C101" i="18"/>
  <c r="B101" i="18"/>
  <c r="A101" i="18"/>
  <c r="E100" i="18"/>
  <c r="D100" i="18"/>
  <c r="C100" i="18"/>
  <c r="B100" i="18"/>
  <c r="A100" i="18"/>
  <c r="D99" i="18"/>
  <c r="C99" i="18"/>
  <c r="B99" i="18"/>
  <c r="A99" i="18"/>
  <c r="E98" i="18"/>
  <c r="D98" i="18"/>
  <c r="C98" i="18"/>
  <c r="B98" i="18"/>
  <c r="A98" i="18"/>
  <c r="D97" i="18"/>
  <c r="C97" i="18"/>
  <c r="B97" i="18"/>
  <c r="A97" i="18"/>
  <c r="E96" i="18"/>
  <c r="D96" i="18"/>
  <c r="C96" i="18"/>
  <c r="B96" i="18"/>
  <c r="A96" i="18"/>
  <c r="E95" i="18"/>
  <c r="D95" i="18"/>
  <c r="C95" i="18"/>
  <c r="B95" i="18"/>
  <c r="A95" i="18"/>
  <c r="E94" i="18"/>
  <c r="D94" i="18"/>
  <c r="C94" i="18"/>
  <c r="B94" i="18"/>
  <c r="A94" i="18"/>
  <c r="E93" i="18"/>
  <c r="D93" i="18"/>
  <c r="C93" i="18"/>
  <c r="B93" i="18"/>
  <c r="A93" i="18"/>
  <c r="E92" i="18"/>
  <c r="D92" i="18"/>
  <c r="C92" i="18"/>
  <c r="B92" i="18"/>
  <c r="A92" i="18"/>
  <c r="E91" i="18"/>
  <c r="D91" i="18"/>
  <c r="C91" i="18"/>
  <c r="B91" i="18"/>
  <c r="A91" i="18"/>
  <c r="E90" i="18"/>
  <c r="D90" i="18"/>
  <c r="C90" i="18"/>
  <c r="B90" i="18"/>
  <c r="A90" i="18"/>
  <c r="E89" i="18"/>
  <c r="D89" i="18"/>
  <c r="C89" i="18"/>
  <c r="B89" i="18"/>
  <c r="A89" i="18"/>
  <c r="D88" i="18"/>
  <c r="C88" i="18"/>
  <c r="B88" i="18"/>
  <c r="A88" i="18"/>
  <c r="E87" i="18"/>
  <c r="D87" i="18"/>
  <c r="C87" i="18"/>
  <c r="B87" i="18"/>
  <c r="A87" i="18"/>
  <c r="E86" i="18"/>
  <c r="D86" i="18"/>
  <c r="C86" i="18"/>
  <c r="B86" i="18"/>
  <c r="A86" i="18"/>
  <c r="E85" i="18"/>
  <c r="D85" i="18"/>
  <c r="C85" i="18"/>
  <c r="B85" i="18"/>
  <c r="A85" i="18"/>
  <c r="E84" i="18"/>
  <c r="D84" i="18"/>
  <c r="C84" i="18"/>
  <c r="B84" i="18"/>
  <c r="A84" i="18"/>
  <c r="E83" i="18"/>
  <c r="D83" i="18"/>
  <c r="C83" i="18"/>
  <c r="B83" i="18"/>
  <c r="A83" i="18"/>
  <c r="E82" i="18"/>
  <c r="D82" i="18"/>
  <c r="C82" i="18"/>
  <c r="B82" i="18"/>
  <c r="A82" i="18"/>
  <c r="E81" i="18"/>
  <c r="D81" i="18"/>
  <c r="A81" i="18"/>
  <c r="E80" i="18"/>
  <c r="D80" i="18"/>
  <c r="B80" i="18"/>
  <c r="A80" i="18"/>
  <c r="E79" i="18"/>
  <c r="D79" i="18"/>
  <c r="C79" i="18"/>
  <c r="B79" i="18"/>
  <c r="A79" i="18"/>
  <c r="D78" i="18"/>
  <c r="C78" i="18"/>
  <c r="A78" i="18"/>
  <c r="E77" i="18"/>
  <c r="D77" i="18"/>
  <c r="C77" i="18"/>
  <c r="B77" i="18"/>
  <c r="A77" i="18"/>
  <c r="E76" i="18"/>
  <c r="D76" i="18"/>
  <c r="C76" i="18"/>
  <c r="B76" i="18"/>
  <c r="A76" i="18"/>
  <c r="E75" i="18"/>
  <c r="D75" i="18"/>
  <c r="C75" i="18"/>
  <c r="B75" i="18"/>
  <c r="A75" i="18"/>
  <c r="E74" i="18"/>
  <c r="D74" i="18"/>
  <c r="C74" i="18"/>
  <c r="B74" i="18"/>
  <c r="A74" i="18"/>
  <c r="E73" i="18"/>
  <c r="D73" i="18"/>
  <c r="C73" i="18"/>
  <c r="B73" i="18"/>
  <c r="A73" i="18"/>
  <c r="E72" i="18"/>
  <c r="D72" i="18"/>
  <c r="C72" i="18"/>
  <c r="B72" i="18"/>
  <c r="A72" i="18"/>
  <c r="E71" i="18"/>
  <c r="D71" i="18"/>
  <c r="C71" i="18"/>
  <c r="B71" i="18"/>
  <c r="A71" i="18"/>
  <c r="E70" i="18"/>
  <c r="D70" i="18"/>
  <c r="C70" i="18"/>
  <c r="B70" i="18"/>
  <c r="A70" i="18"/>
  <c r="E69" i="18"/>
  <c r="D69" i="18"/>
  <c r="A69" i="18"/>
  <c r="E68" i="18"/>
  <c r="D68" i="18"/>
  <c r="C68" i="18"/>
  <c r="B68" i="18"/>
  <c r="A68" i="18"/>
  <c r="E67" i="18"/>
  <c r="D67" i="18"/>
  <c r="C67" i="18"/>
  <c r="B67" i="18"/>
  <c r="A67" i="18"/>
  <c r="E66" i="18"/>
  <c r="D66" i="18"/>
  <c r="C66" i="18"/>
  <c r="B66" i="18"/>
  <c r="A66" i="18"/>
  <c r="E65" i="18"/>
  <c r="D65" i="18"/>
  <c r="C65" i="18"/>
  <c r="B65" i="18"/>
  <c r="A65" i="18"/>
  <c r="E64" i="18"/>
  <c r="D64" i="18"/>
  <c r="C64" i="18"/>
  <c r="B64" i="18"/>
  <c r="A64" i="18"/>
  <c r="E63" i="18"/>
  <c r="D63" i="18"/>
  <c r="C63" i="18"/>
  <c r="B63" i="18"/>
  <c r="A63" i="18"/>
  <c r="E62" i="18"/>
  <c r="D62" i="18"/>
  <c r="C62" i="18"/>
  <c r="B62" i="18"/>
  <c r="A62" i="18"/>
  <c r="E61" i="18"/>
  <c r="D61" i="18"/>
  <c r="C61" i="18"/>
  <c r="B61" i="18"/>
  <c r="A61" i="18"/>
  <c r="E60" i="18"/>
  <c r="D60" i="18"/>
  <c r="C60" i="18"/>
  <c r="B60" i="18"/>
  <c r="A60" i="18"/>
  <c r="E59" i="18"/>
  <c r="D59" i="18"/>
  <c r="C59" i="18"/>
  <c r="B59" i="18"/>
  <c r="A59" i="18"/>
  <c r="E58" i="18"/>
  <c r="D58" i="18"/>
  <c r="C58" i="18"/>
  <c r="B58" i="18"/>
  <c r="A58" i="18"/>
  <c r="E57" i="18"/>
  <c r="D57" i="18"/>
  <c r="C57" i="18"/>
  <c r="B57" i="18"/>
  <c r="A57" i="18"/>
  <c r="E56" i="18"/>
  <c r="D56" i="18"/>
  <c r="C56" i="18"/>
  <c r="B56" i="18"/>
  <c r="A56" i="18"/>
  <c r="E55" i="18"/>
  <c r="D55" i="18"/>
  <c r="C55" i="18"/>
  <c r="B55" i="18"/>
  <c r="A55" i="18"/>
  <c r="E54" i="18"/>
  <c r="D54" i="18"/>
  <c r="C54" i="18"/>
  <c r="B54" i="18"/>
  <c r="A54" i="18"/>
  <c r="E53" i="18"/>
  <c r="D53" i="18"/>
  <c r="C53" i="18"/>
  <c r="B53" i="18"/>
  <c r="A53" i="18"/>
  <c r="E52" i="18"/>
  <c r="D52" i="18"/>
  <c r="C52" i="18"/>
  <c r="B52" i="18"/>
  <c r="A52" i="18"/>
  <c r="E51" i="18"/>
  <c r="D51" i="18"/>
  <c r="C51" i="18"/>
  <c r="B51" i="18"/>
  <c r="A51" i="18"/>
  <c r="E50" i="18"/>
  <c r="D50" i="18"/>
  <c r="C50" i="18"/>
  <c r="B50" i="18"/>
  <c r="A50" i="18"/>
  <c r="E49" i="18"/>
  <c r="D49" i="18"/>
  <c r="C49" i="18"/>
  <c r="B49" i="18"/>
  <c r="A49" i="18"/>
  <c r="E48" i="18"/>
  <c r="D48" i="18"/>
  <c r="C48" i="18"/>
  <c r="B48" i="18"/>
  <c r="A48" i="18"/>
  <c r="E47" i="18"/>
  <c r="D47" i="18"/>
  <c r="C47" i="18"/>
  <c r="B47" i="18"/>
  <c r="A47" i="18"/>
  <c r="E46" i="18"/>
  <c r="D46" i="18"/>
  <c r="C46" i="18"/>
  <c r="B46" i="18"/>
  <c r="A46" i="18"/>
  <c r="E45" i="18"/>
  <c r="D45" i="18"/>
  <c r="C45" i="18"/>
  <c r="B45" i="18"/>
  <c r="A45" i="18"/>
  <c r="E44" i="18"/>
  <c r="D44" i="18"/>
  <c r="C44" i="18"/>
  <c r="B44" i="18"/>
  <c r="A44" i="18"/>
  <c r="E42" i="18"/>
  <c r="D42" i="18"/>
  <c r="C42" i="18"/>
  <c r="B42" i="18"/>
  <c r="A42" i="18"/>
  <c r="E41" i="18"/>
  <c r="D41" i="18"/>
  <c r="C41" i="18"/>
  <c r="B41" i="18"/>
  <c r="A41" i="18"/>
  <c r="E40" i="18"/>
  <c r="D40" i="18"/>
  <c r="C40" i="18"/>
  <c r="B40" i="18"/>
  <c r="A40" i="18"/>
  <c r="E39" i="18"/>
  <c r="D39" i="18"/>
  <c r="C39" i="18"/>
  <c r="B39" i="18"/>
  <c r="A39" i="18"/>
  <c r="E38" i="18"/>
  <c r="D38" i="18"/>
  <c r="C38" i="18"/>
  <c r="B38" i="18"/>
  <c r="A38" i="18"/>
  <c r="E37" i="18"/>
  <c r="D37" i="18"/>
  <c r="C37" i="18"/>
  <c r="B37" i="18"/>
  <c r="A37" i="18"/>
  <c r="E36" i="18"/>
  <c r="D36" i="18"/>
  <c r="C36" i="18"/>
  <c r="B36" i="18"/>
  <c r="A36" i="18"/>
  <c r="E35" i="18"/>
  <c r="D35" i="18"/>
  <c r="C35" i="18"/>
  <c r="B35" i="18"/>
  <c r="A35" i="18"/>
  <c r="E34" i="18"/>
  <c r="D34" i="18"/>
  <c r="C34" i="18"/>
  <c r="B34" i="18"/>
  <c r="A34" i="18"/>
  <c r="E33" i="18"/>
  <c r="D33" i="18"/>
  <c r="C33" i="18"/>
  <c r="B33" i="18"/>
  <c r="A33" i="18"/>
  <c r="E32" i="18"/>
  <c r="D32" i="18"/>
  <c r="C32" i="18"/>
  <c r="B32" i="18"/>
  <c r="A32" i="18"/>
  <c r="E30" i="18"/>
  <c r="D30" i="18"/>
  <c r="C30" i="18"/>
  <c r="B30" i="18"/>
  <c r="A30" i="18"/>
  <c r="E29" i="18"/>
  <c r="D29" i="18"/>
  <c r="C29" i="18"/>
  <c r="B29" i="18"/>
  <c r="A29" i="18"/>
  <c r="E28" i="18"/>
  <c r="D28" i="18"/>
  <c r="C28" i="18"/>
  <c r="B28" i="18"/>
  <c r="A28" i="18"/>
  <c r="E27" i="18"/>
  <c r="D27" i="18"/>
  <c r="C27" i="18"/>
  <c r="B27" i="18"/>
  <c r="A27" i="18"/>
  <c r="E26" i="18"/>
  <c r="D26" i="18"/>
  <c r="C26" i="18"/>
  <c r="B26" i="18"/>
  <c r="A26" i="18"/>
  <c r="E25" i="18"/>
  <c r="D25" i="18"/>
  <c r="C25" i="18"/>
  <c r="B25" i="18"/>
  <c r="A25" i="18"/>
  <c r="E24" i="18"/>
  <c r="D24" i="18"/>
  <c r="C24" i="18"/>
  <c r="B24" i="18"/>
  <c r="A24" i="18"/>
  <c r="E22" i="18"/>
  <c r="D22" i="18"/>
  <c r="C22" i="18"/>
  <c r="B22" i="18"/>
  <c r="A22" i="18"/>
  <c r="E21" i="18"/>
  <c r="D21" i="18"/>
  <c r="C21" i="18"/>
  <c r="B21" i="18"/>
  <c r="A21" i="18"/>
  <c r="E20" i="18"/>
  <c r="D20" i="18"/>
  <c r="C20" i="18"/>
  <c r="B20" i="18"/>
  <c r="A20" i="18"/>
  <c r="E19" i="18"/>
  <c r="D19" i="18"/>
  <c r="C19" i="18"/>
  <c r="B19" i="18"/>
  <c r="A19" i="18"/>
  <c r="E18" i="18"/>
  <c r="D18" i="18"/>
  <c r="C18" i="18"/>
  <c r="B18" i="18"/>
  <c r="A18" i="18"/>
  <c r="E17" i="18"/>
  <c r="D17" i="18"/>
  <c r="C17" i="18"/>
  <c r="B17" i="18"/>
  <c r="A17" i="18"/>
  <c r="E16" i="18"/>
  <c r="D16" i="18"/>
  <c r="C16" i="18"/>
  <c r="B16" i="18"/>
  <c r="A16" i="18"/>
  <c r="E15" i="18"/>
  <c r="D15" i="18"/>
  <c r="C15" i="18"/>
  <c r="B15" i="18"/>
  <c r="A15" i="18"/>
  <c r="E14" i="18"/>
  <c r="D14" i="18"/>
  <c r="C14" i="18"/>
  <c r="B14" i="18"/>
  <c r="A14" i="18"/>
  <c r="E13" i="18"/>
  <c r="D13" i="18"/>
  <c r="C13" i="18"/>
  <c r="B13" i="18"/>
  <c r="A13" i="18"/>
  <c r="E12" i="18"/>
  <c r="D12" i="18"/>
  <c r="C12" i="18"/>
  <c r="B12" i="18"/>
  <c r="A12" i="18"/>
  <c r="E11" i="18"/>
  <c r="D11" i="18"/>
  <c r="C11" i="18"/>
  <c r="B11" i="18"/>
  <c r="A11" i="18"/>
  <c r="C10" i="18"/>
  <c r="A10" i="18"/>
  <c r="G4" i="18"/>
  <c r="C86" i="17"/>
  <c r="C107" i="17"/>
  <c r="C106" i="17"/>
  <c r="C102" i="17"/>
  <c r="C101" i="17"/>
  <c r="C100" i="17"/>
  <c r="D94" i="17"/>
  <c r="C94" i="17"/>
  <c r="B94" i="17"/>
  <c r="A94" i="17"/>
  <c r="E93" i="17"/>
  <c r="D93" i="17"/>
  <c r="C93" i="17"/>
  <c r="B93" i="17"/>
  <c r="A93" i="17"/>
  <c r="E92" i="17"/>
  <c r="D92" i="17"/>
  <c r="C92" i="17"/>
  <c r="B92" i="17"/>
  <c r="A92" i="17"/>
  <c r="E91" i="17"/>
  <c r="D91" i="17"/>
  <c r="C91" i="17"/>
  <c r="B91" i="17"/>
  <c r="A91" i="17"/>
  <c r="E90" i="17"/>
  <c r="D90" i="17"/>
  <c r="C90" i="17"/>
  <c r="B90" i="17"/>
  <c r="A90" i="17"/>
  <c r="E89" i="17"/>
  <c r="D89" i="17"/>
  <c r="C89" i="17"/>
  <c r="B89" i="17"/>
  <c r="A89" i="17"/>
  <c r="D88" i="17"/>
  <c r="C88" i="17"/>
  <c r="B88" i="17"/>
  <c r="A88" i="17"/>
  <c r="E87" i="17"/>
  <c r="D87" i="17"/>
  <c r="C87" i="17"/>
  <c r="B87" i="17"/>
  <c r="A87" i="17"/>
  <c r="E86" i="17"/>
  <c r="D86" i="17"/>
  <c r="B86" i="17"/>
  <c r="A86" i="17"/>
  <c r="E85" i="17"/>
  <c r="D85" i="17"/>
  <c r="C85" i="17"/>
  <c r="B85" i="17"/>
  <c r="A85" i="17"/>
  <c r="E84" i="17"/>
  <c r="D84" i="17"/>
  <c r="C84" i="17"/>
  <c r="B84" i="17"/>
  <c r="A84" i="17"/>
  <c r="E83" i="17"/>
  <c r="D83" i="17"/>
  <c r="C83" i="17"/>
  <c r="B83" i="17"/>
  <c r="A83" i="17"/>
  <c r="E82" i="17"/>
  <c r="D82" i="17"/>
  <c r="C82" i="17"/>
  <c r="B82" i="17"/>
  <c r="A82" i="17"/>
  <c r="E81" i="17"/>
  <c r="D81" i="17"/>
  <c r="C81" i="17"/>
  <c r="B81" i="17"/>
  <c r="A81" i="17"/>
  <c r="E80" i="17"/>
  <c r="D80" i="17"/>
  <c r="C80" i="17"/>
  <c r="B80" i="17"/>
  <c r="A80" i="17"/>
  <c r="E79" i="17"/>
  <c r="D79" i="17"/>
  <c r="C79" i="17"/>
  <c r="B79" i="17"/>
  <c r="A79" i="17"/>
  <c r="D78" i="17"/>
  <c r="C78" i="17"/>
  <c r="B78" i="17"/>
  <c r="A78" i="17"/>
  <c r="E77" i="17"/>
  <c r="D77" i="17"/>
  <c r="C77" i="17"/>
  <c r="B77" i="17"/>
  <c r="A77" i="17"/>
  <c r="E76" i="17"/>
  <c r="D76" i="17"/>
  <c r="C76" i="17"/>
  <c r="B76" i="17"/>
  <c r="A76" i="17"/>
  <c r="E75" i="17"/>
  <c r="D75" i="17"/>
  <c r="C75" i="17"/>
  <c r="B75" i="17"/>
  <c r="A75" i="17"/>
  <c r="E74" i="17"/>
  <c r="D74" i="17"/>
  <c r="C74" i="17"/>
  <c r="B74" i="17"/>
  <c r="A74" i="17"/>
  <c r="E73" i="17"/>
  <c r="D73" i="17"/>
  <c r="C73" i="17"/>
  <c r="B73" i="17"/>
  <c r="A73" i="17"/>
  <c r="E72" i="17"/>
  <c r="D72" i="17"/>
  <c r="C72" i="17"/>
  <c r="B72" i="17"/>
  <c r="A72" i="17"/>
  <c r="E71" i="17"/>
  <c r="D71" i="17"/>
  <c r="C71" i="17"/>
  <c r="B71" i="17"/>
  <c r="A71" i="17"/>
  <c r="E70" i="17"/>
  <c r="D70" i="17"/>
  <c r="C70" i="17"/>
  <c r="B70" i="17"/>
  <c r="A70" i="17"/>
  <c r="E69" i="17"/>
  <c r="D69" i="17"/>
  <c r="C69" i="17"/>
  <c r="B69" i="17"/>
  <c r="A69" i="17"/>
  <c r="E68" i="17"/>
  <c r="D68" i="17"/>
  <c r="C68" i="17"/>
  <c r="B68" i="17"/>
  <c r="A68" i="17"/>
  <c r="E67" i="17"/>
  <c r="D67" i="17"/>
  <c r="C67" i="17"/>
  <c r="B67" i="17"/>
  <c r="A67" i="17"/>
  <c r="E66" i="17"/>
  <c r="D66" i="17"/>
  <c r="C66" i="17"/>
  <c r="B66" i="17"/>
  <c r="A66" i="17"/>
  <c r="E65" i="17"/>
  <c r="D65" i="17"/>
  <c r="C65" i="17"/>
  <c r="B65" i="17"/>
  <c r="A65" i="17"/>
  <c r="E64" i="17"/>
  <c r="D64" i="17"/>
  <c r="C64" i="17"/>
  <c r="B64" i="17"/>
  <c r="A64" i="17"/>
  <c r="E63" i="17"/>
  <c r="D63" i="17"/>
  <c r="C63" i="17"/>
  <c r="B63" i="17"/>
  <c r="A63" i="17"/>
  <c r="E62" i="17"/>
  <c r="D62" i="17"/>
  <c r="C62" i="17"/>
  <c r="B62" i="17"/>
  <c r="A62" i="17"/>
  <c r="E61" i="17"/>
  <c r="D61" i="17"/>
  <c r="C61" i="17"/>
  <c r="B61" i="17"/>
  <c r="A61" i="17"/>
  <c r="E60" i="17"/>
  <c r="D60" i="17"/>
  <c r="C60" i="17"/>
  <c r="B60" i="17"/>
  <c r="A60" i="17"/>
  <c r="E59" i="17"/>
  <c r="D59" i="17"/>
  <c r="C59" i="17"/>
  <c r="B59" i="17"/>
  <c r="A59" i="17"/>
  <c r="E58" i="17"/>
  <c r="D58" i="17"/>
  <c r="C58" i="17"/>
  <c r="B58" i="17"/>
  <c r="A58" i="17"/>
  <c r="E57" i="17"/>
  <c r="D57" i="17"/>
  <c r="C57" i="17"/>
  <c r="B57" i="17"/>
  <c r="A57" i="17"/>
  <c r="E56" i="17"/>
  <c r="D56" i="17"/>
  <c r="C56" i="17"/>
  <c r="B56" i="17"/>
  <c r="A56" i="17"/>
  <c r="E55" i="17"/>
  <c r="D55" i="17"/>
  <c r="C55" i="17"/>
  <c r="B55" i="17"/>
  <c r="A55" i="17"/>
  <c r="E54" i="17"/>
  <c r="D54" i="17"/>
  <c r="C54" i="17"/>
  <c r="B54" i="17"/>
  <c r="A54" i="17"/>
  <c r="E53" i="17"/>
  <c r="D53" i="17"/>
  <c r="C53" i="17"/>
  <c r="B53" i="17"/>
  <c r="A53" i="17"/>
  <c r="E52" i="17"/>
  <c r="D52" i="17"/>
  <c r="C52" i="17"/>
  <c r="B52" i="17"/>
  <c r="A52" i="17"/>
  <c r="E51" i="17"/>
  <c r="D51" i="17"/>
  <c r="C51" i="17"/>
  <c r="B51" i="17"/>
  <c r="A51" i="17"/>
  <c r="E50" i="17"/>
  <c r="D50" i="17"/>
  <c r="C50" i="17"/>
  <c r="B50" i="17"/>
  <c r="A50" i="17"/>
  <c r="E49" i="17"/>
  <c r="D49" i="17"/>
  <c r="C49" i="17"/>
  <c r="B49" i="17"/>
  <c r="A49" i="17"/>
  <c r="E48" i="17"/>
  <c r="D48" i="17"/>
  <c r="C48" i="17"/>
  <c r="B48" i="17"/>
  <c r="A48" i="17"/>
  <c r="E47" i="17"/>
  <c r="D47" i="17"/>
  <c r="C47" i="17"/>
  <c r="B47" i="17"/>
  <c r="A47" i="17"/>
  <c r="E46" i="17"/>
  <c r="D46" i="17"/>
  <c r="C46" i="17"/>
  <c r="B46" i="17"/>
  <c r="A46" i="17"/>
  <c r="E45" i="17"/>
  <c r="D45" i="17"/>
  <c r="C45" i="17"/>
  <c r="B45" i="17"/>
  <c r="A45" i="17"/>
  <c r="E44" i="17"/>
  <c r="D44" i="17"/>
  <c r="C44" i="17"/>
  <c r="B44" i="17"/>
  <c r="A44" i="17"/>
  <c r="E42" i="17"/>
  <c r="D42" i="17"/>
  <c r="C42" i="17"/>
  <c r="B42" i="17"/>
  <c r="A42" i="17"/>
  <c r="E41" i="17"/>
  <c r="D41" i="17"/>
  <c r="C41" i="17"/>
  <c r="B41" i="17"/>
  <c r="A41" i="17"/>
  <c r="E40" i="17"/>
  <c r="D40" i="17"/>
  <c r="C40" i="17"/>
  <c r="B40" i="17"/>
  <c r="A40" i="17"/>
  <c r="E39" i="17"/>
  <c r="D39" i="17"/>
  <c r="C39" i="17"/>
  <c r="B39" i="17"/>
  <c r="A39" i="17"/>
  <c r="E38" i="17"/>
  <c r="D38" i="17"/>
  <c r="C38" i="17"/>
  <c r="B38" i="17"/>
  <c r="A38" i="17"/>
  <c r="E37" i="17"/>
  <c r="D37" i="17"/>
  <c r="C37" i="17"/>
  <c r="B37" i="17"/>
  <c r="A37" i="17"/>
  <c r="E36" i="17"/>
  <c r="D36" i="17"/>
  <c r="C36" i="17"/>
  <c r="B36" i="17"/>
  <c r="A36" i="17"/>
  <c r="E35" i="17"/>
  <c r="D35" i="17"/>
  <c r="C35" i="17"/>
  <c r="B35" i="17"/>
  <c r="A35" i="17"/>
  <c r="E34" i="17"/>
  <c r="D34" i="17"/>
  <c r="C34" i="17"/>
  <c r="B34" i="17"/>
  <c r="A34" i="17"/>
  <c r="E33" i="17"/>
  <c r="D33" i="17"/>
  <c r="C33" i="17"/>
  <c r="B33" i="17"/>
  <c r="A33" i="17"/>
  <c r="E32" i="17"/>
  <c r="D32" i="17"/>
  <c r="C32" i="17"/>
  <c r="B32" i="17"/>
  <c r="A32" i="17"/>
  <c r="E30" i="17"/>
  <c r="D30" i="17"/>
  <c r="C30" i="17"/>
  <c r="B30" i="17"/>
  <c r="A30" i="17"/>
  <c r="E29" i="17"/>
  <c r="D29" i="17"/>
  <c r="C29" i="17"/>
  <c r="B29" i="17"/>
  <c r="A29" i="17"/>
  <c r="E28" i="17"/>
  <c r="D28" i="17"/>
  <c r="C28" i="17"/>
  <c r="B28" i="17"/>
  <c r="A28" i="17"/>
  <c r="E27" i="17"/>
  <c r="D27" i="17"/>
  <c r="C27" i="17"/>
  <c r="B27" i="17"/>
  <c r="A27" i="17"/>
  <c r="E26" i="17"/>
  <c r="D26" i="17"/>
  <c r="C26" i="17"/>
  <c r="B26" i="17"/>
  <c r="A26" i="17"/>
  <c r="E25" i="17"/>
  <c r="D25" i="17"/>
  <c r="C25" i="17"/>
  <c r="B25" i="17"/>
  <c r="A25" i="17"/>
  <c r="E24" i="17"/>
  <c r="D24" i="17"/>
  <c r="C24" i="17"/>
  <c r="B24" i="17"/>
  <c r="A24" i="17"/>
  <c r="E22" i="17"/>
  <c r="D22" i="17"/>
  <c r="C22" i="17"/>
  <c r="B22" i="17"/>
  <c r="A22" i="17"/>
  <c r="E21" i="17"/>
  <c r="D21" i="17"/>
  <c r="C21" i="17"/>
  <c r="B21" i="17"/>
  <c r="A21" i="17"/>
  <c r="E20" i="17"/>
  <c r="D20" i="17"/>
  <c r="C20" i="17"/>
  <c r="B20" i="17"/>
  <c r="A20" i="17"/>
  <c r="E19" i="17"/>
  <c r="D19" i="17"/>
  <c r="C19" i="17"/>
  <c r="B19" i="17"/>
  <c r="A19" i="17"/>
  <c r="E18" i="17"/>
  <c r="D18" i="17"/>
  <c r="C18" i="17"/>
  <c r="B18" i="17"/>
  <c r="A18" i="17"/>
  <c r="E17" i="17"/>
  <c r="D17" i="17"/>
  <c r="C17" i="17"/>
  <c r="B17" i="17"/>
  <c r="A17" i="17"/>
  <c r="E16" i="17"/>
  <c r="D16" i="17"/>
  <c r="C16" i="17"/>
  <c r="B16" i="17"/>
  <c r="A16" i="17"/>
  <c r="E15" i="17"/>
  <c r="D15" i="17"/>
  <c r="C15" i="17"/>
  <c r="B15" i="17"/>
  <c r="A15" i="17"/>
  <c r="E14" i="17"/>
  <c r="D14" i="17"/>
  <c r="C14" i="17"/>
  <c r="B14" i="17"/>
  <c r="A14" i="17"/>
  <c r="E13" i="17"/>
  <c r="D13" i="17"/>
  <c r="C13" i="17"/>
  <c r="B13" i="17"/>
  <c r="A13" i="17"/>
  <c r="E12" i="17"/>
  <c r="D12" i="17"/>
  <c r="C12" i="17"/>
  <c r="B12" i="17"/>
  <c r="A12" i="17"/>
  <c r="E11" i="17"/>
  <c r="D11" i="17"/>
  <c r="C11" i="17"/>
  <c r="B11" i="17"/>
  <c r="A11" i="17"/>
  <c r="C10" i="17"/>
  <c r="A10" i="17"/>
  <c r="G4" i="17"/>
  <c r="K44" i="15"/>
  <c r="K53" i="15"/>
  <c r="K37" i="15"/>
  <c r="K36" i="15"/>
  <c r="J26" i="15"/>
  <c r="H26" i="15"/>
  <c r="J25" i="15"/>
  <c r="H25" i="15"/>
  <c r="J24" i="15"/>
  <c r="H24" i="15"/>
  <c r="H23" i="15"/>
  <c r="J23" i="15"/>
  <c r="J22" i="15"/>
  <c r="J21" i="15"/>
  <c r="H20" i="15"/>
  <c r="J20" i="15"/>
  <c r="H22" i="15"/>
  <c r="H21" i="15"/>
  <c r="K21" i="15" s="1"/>
  <c r="K12" i="14"/>
  <c r="K13" i="14"/>
  <c r="K48" i="14"/>
  <c r="K49" i="14"/>
  <c r="K50" i="14"/>
  <c r="K51" i="14"/>
  <c r="K52" i="14"/>
  <c r="K53" i="14"/>
  <c r="K47" i="14"/>
  <c r="K27" i="14"/>
  <c r="H26" i="14"/>
  <c r="K26" i="14" s="1"/>
  <c r="H25" i="14"/>
  <c r="K25" i="14" s="1"/>
  <c r="H24" i="14"/>
  <c r="K24" i="14" s="1"/>
  <c r="H23" i="14"/>
  <c r="K23" i="14" s="1"/>
  <c r="K22" i="14"/>
  <c r="H21" i="14"/>
  <c r="K21" i="14" s="1"/>
  <c r="K6" i="14"/>
  <c r="K7" i="14"/>
  <c r="K8" i="14"/>
  <c r="E40" i="14"/>
  <c r="E41" i="14" s="1"/>
  <c r="E7" i="14"/>
  <c r="E9" i="14"/>
  <c r="E10" i="14"/>
  <c r="E14" i="14"/>
  <c r="E15" i="14"/>
  <c r="E18" i="14"/>
  <c r="E19" i="14"/>
  <c r="E20" i="14"/>
  <c r="E24" i="14"/>
  <c r="E26" i="14"/>
  <c r="E30" i="14"/>
  <c r="E44" i="14"/>
  <c r="E45" i="14" s="1"/>
  <c r="E6" i="14"/>
  <c r="B31" i="14"/>
  <c r="E31" i="14" s="1"/>
  <c r="B25" i="14"/>
  <c r="E25" i="14" s="1"/>
  <c r="B17" i="14"/>
  <c r="E17" i="14" s="1"/>
  <c r="B16" i="14"/>
  <c r="E16" i="14" s="1"/>
  <c r="B8" i="14"/>
  <c r="E8" i="14" s="1"/>
  <c r="H7" i="20" l="1"/>
  <c r="H7" i="5"/>
  <c r="K22" i="15"/>
  <c r="E13" i="15"/>
  <c r="E12" i="15"/>
  <c r="E14" i="15" s="1"/>
  <c r="K20" i="15"/>
  <c r="K23" i="15"/>
  <c r="K25" i="15"/>
  <c r="K14" i="14"/>
  <c r="K38" i="15"/>
  <c r="K26" i="15"/>
  <c r="K24" i="15"/>
  <c r="K28" i="14"/>
  <c r="E32" i="14"/>
  <c r="K9" i="14"/>
  <c r="E27" i="14"/>
  <c r="E11" i="14"/>
  <c r="E21" i="14"/>
  <c r="F5" i="13"/>
  <c r="G29" i="5" l="1"/>
  <c r="H29" i="5" s="1"/>
  <c r="G17" i="5"/>
  <c r="H17" i="5" s="1"/>
  <c r="G44" i="5"/>
  <c r="G39" i="5"/>
  <c r="H39" i="5" s="1"/>
  <c r="G31" i="5"/>
  <c r="G21" i="5"/>
  <c r="G25" i="5"/>
  <c r="H25" i="5" s="1"/>
  <c r="G13" i="5"/>
  <c r="H13" i="5" s="1"/>
  <c r="G45" i="5"/>
  <c r="G36" i="5"/>
  <c r="G30" i="5"/>
  <c r="G26" i="5"/>
  <c r="H26" i="5" s="1"/>
  <c r="G14" i="5"/>
  <c r="H14" i="5" s="1"/>
  <c r="G49" i="5"/>
  <c r="G22" i="5"/>
  <c r="G35" i="5"/>
  <c r="H35" i="5" s="1"/>
  <c r="G19" i="5"/>
  <c r="G23" i="5"/>
  <c r="G18" i="5"/>
  <c r="G11" i="5"/>
  <c r="H11" i="5" s="1"/>
  <c r="G12" i="5"/>
  <c r="H12" i="5" s="1"/>
  <c r="G43" i="5"/>
  <c r="H43" i="5" s="1"/>
  <c r="G40" i="5"/>
  <c r="G20" i="5"/>
  <c r="G24" i="5"/>
  <c r="H24" i="5" s="1"/>
  <c r="G50" i="5"/>
  <c r="H50" i="5" s="1"/>
  <c r="G15" i="5"/>
  <c r="K32" i="15"/>
  <c r="K16" i="14"/>
  <c r="G27" i="5"/>
  <c r="H7" i="19"/>
  <c r="H7" i="17"/>
  <c r="H7" i="18"/>
  <c r="D8" i="10" l="1"/>
  <c r="E8" i="10" s="1"/>
  <c r="G11" i="19"/>
  <c r="H11" i="19" s="1"/>
  <c r="H10" i="19" s="1"/>
  <c r="G17" i="19"/>
  <c r="H17" i="19" s="1"/>
  <c r="G21" i="19"/>
  <c r="H21" i="19" s="1"/>
  <c r="G29" i="19"/>
  <c r="H29" i="19" s="1"/>
  <c r="G46" i="19"/>
  <c r="H46" i="19" s="1"/>
  <c r="G65" i="19"/>
  <c r="H65" i="19" s="1"/>
  <c r="G88" i="19"/>
  <c r="H88" i="19" s="1"/>
  <c r="G36" i="19"/>
  <c r="H36" i="19" s="1"/>
  <c r="G49" i="19"/>
  <c r="G68" i="19"/>
  <c r="H68" i="19" s="1"/>
  <c r="G15" i="19"/>
  <c r="H15" i="19" s="1"/>
  <c r="G39" i="19"/>
  <c r="H39" i="19" s="1"/>
  <c r="G63" i="19"/>
  <c r="H63" i="19" s="1"/>
  <c r="G80" i="19"/>
  <c r="H80" i="19" s="1"/>
  <c r="G93" i="19"/>
  <c r="H93" i="19" s="1"/>
  <c r="G26" i="19"/>
  <c r="H26" i="19" s="1"/>
  <c r="G42" i="19"/>
  <c r="H42" i="19" s="1"/>
  <c r="G62" i="19"/>
  <c r="H62" i="19" s="1"/>
  <c r="G81" i="19"/>
  <c r="H81" i="19" s="1"/>
  <c r="G37" i="19"/>
  <c r="H37" i="19" s="1"/>
  <c r="G76" i="19"/>
  <c r="H76" i="19" s="1"/>
  <c r="G43" i="19"/>
  <c r="G78" i="19"/>
  <c r="H78" i="19" s="1"/>
  <c r="G54" i="19"/>
  <c r="H54" i="19" s="1"/>
  <c r="G87" i="19"/>
  <c r="H87" i="19" s="1"/>
  <c r="G34" i="19"/>
  <c r="H34" i="19" s="1"/>
  <c r="G73" i="19"/>
  <c r="H73" i="19" s="1"/>
  <c r="G25" i="19"/>
  <c r="H25" i="19" s="1"/>
  <c r="G33" i="19"/>
  <c r="H33" i="19" s="1"/>
  <c r="G52" i="19"/>
  <c r="H52" i="19" s="1"/>
  <c r="G72" i="19"/>
  <c r="H72" i="19" s="1"/>
  <c r="G94" i="19"/>
  <c r="H94" i="19" s="1"/>
  <c r="G40" i="19"/>
  <c r="H40" i="19" s="1"/>
  <c r="G51" i="19"/>
  <c r="H51" i="19" s="1"/>
  <c r="G75" i="19"/>
  <c r="H75" i="19" s="1"/>
  <c r="G19" i="19"/>
  <c r="H19" i="19" s="1"/>
  <c r="G48" i="19"/>
  <c r="H48" i="19" s="1"/>
  <c r="G67" i="19"/>
  <c r="H67" i="19" s="1"/>
  <c r="G82" i="19"/>
  <c r="H82" i="19" s="1"/>
  <c r="G14" i="19"/>
  <c r="H14" i="19" s="1"/>
  <c r="G30" i="19"/>
  <c r="H30" i="19" s="1"/>
  <c r="G47" i="19"/>
  <c r="H47" i="19" s="1"/>
  <c r="G66" i="19"/>
  <c r="H66" i="19" s="1"/>
  <c r="G86" i="19"/>
  <c r="H86" i="19" s="1"/>
  <c r="G13" i="19"/>
  <c r="G56" i="19"/>
  <c r="H56" i="19" s="1"/>
  <c r="G20" i="19"/>
  <c r="H20" i="19" s="1"/>
  <c r="G55" i="19"/>
  <c r="H55" i="19" s="1"/>
  <c r="G27" i="19"/>
  <c r="H27" i="19" s="1"/>
  <c r="G69" i="19"/>
  <c r="H69" i="19" s="1"/>
  <c r="G18" i="19"/>
  <c r="H18" i="19" s="1"/>
  <c r="G53" i="19"/>
  <c r="H53" i="19" s="1"/>
  <c r="G89" i="19"/>
  <c r="H89" i="19" s="1"/>
  <c r="G16" i="19"/>
  <c r="H16" i="19" s="1"/>
  <c r="G28" i="19"/>
  <c r="H28" i="19" s="1"/>
  <c r="G35" i="19"/>
  <c r="H35" i="19" s="1"/>
  <c r="G22" i="19"/>
  <c r="H22" i="19" s="1"/>
  <c r="G10" i="19"/>
  <c r="G83" i="19"/>
  <c r="H83" i="19" s="1"/>
  <c r="G77" i="19"/>
  <c r="H77" i="19" s="1"/>
  <c r="G41" i="19"/>
  <c r="H41" i="19" s="1"/>
  <c r="G45" i="19"/>
  <c r="H45" i="19" s="1"/>
  <c r="G58" i="19"/>
  <c r="H58" i="19" s="1"/>
  <c r="G38" i="19"/>
  <c r="H38" i="19" s="1"/>
  <c r="G61" i="19"/>
  <c r="H61" i="19" s="1"/>
  <c r="G64" i="19"/>
  <c r="H64" i="19" s="1"/>
  <c r="G74" i="19"/>
  <c r="H74" i="19" s="1"/>
  <c r="G57" i="19"/>
  <c r="H57" i="19" s="1"/>
  <c r="G79" i="19"/>
  <c r="H79" i="19" s="1"/>
  <c r="G90" i="19"/>
  <c r="H90" i="19" s="1"/>
  <c r="H40" i="5"/>
  <c r="D16" i="10" s="1"/>
  <c r="H44" i="5"/>
  <c r="H49" i="5"/>
  <c r="H30" i="5"/>
  <c r="H23" i="5"/>
  <c r="H21" i="5"/>
  <c r="G34" i="5"/>
  <c r="H36" i="5"/>
  <c r="G47" i="5"/>
  <c r="G41" i="5"/>
  <c r="G37" i="5"/>
  <c r="H18" i="5"/>
  <c r="G28" i="5"/>
  <c r="H31" i="5"/>
  <c r="H22" i="5"/>
  <c r="G38" i="5"/>
  <c r="H20" i="5"/>
  <c r="H45" i="5"/>
  <c r="G97" i="18"/>
  <c r="H97" i="18" s="1"/>
  <c r="G103" i="18"/>
  <c r="H103" i="18" s="1"/>
  <c r="G99" i="18"/>
  <c r="H99" i="18" s="1"/>
  <c r="G64" i="18"/>
  <c r="H64" i="18" s="1"/>
  <c r="G73" i="18"/>
  <c r="H73" i="18" s="1"/>
  <c r="G16" i="18"/>
  <c r="H16" i="18" s="1"/>
  <c r="G93" i="18"/>
  <c r="H93" i="18" s="1"/>
  <c r="H92" i="18" s="1"/>
  <c r="G80" i="18"/>
  <c r="H80" i="18" s="1"/>
  <c r="G40" i="18"/>
  <c r="H40" i="18" s="1"/>
  <c r="G68" i="18"/>
  <c r="H68" i="18" s="1"/>
  <c r="G45" i="18"/>
  <c r="H45" i="18" s="1"/>
  <c r="G77" i="18"/>
  <c r="H77" i="18" s="1"/>
  <c r="G55" i="18"/>
  <c r="H55" i="18" s="1"/>
  <c r="G49" i="18"/>
  <c r="G43" i="18"/>
  <c r="G36" i="18"/>
  <c r="H36" i="18" s="1"/>
  <c r="G28" i="18"/>
  <c r="H28" i="18" s="1"/>
  <c r="G20" i="18"/>
  <c r="H20" i="18" s="1"/>
  <c r="G10" i="18"/>
  <c r="G88" i="18"/>
  <c r="H88" i="18" s="1"/>
  <c r="G51" i="18"/>
  <c r="H51" i="18" s="1"/>
  <c r="G54" i="18"/>
  <c r="H54" i="18" s="1"/>
  <c r="G72" i="18"/>
  <c r="H72" i="18" s="1"/>
  <c r="G96" i="18"/>
  <c r="H96" i="18" s="1"/>
  <c r="G14" i="18"/>
  <c r="H14" i="18" s="1"/>
  <c r="G30" i="18"/>
  <c r="H30" i="18" s="1"/>
  <c r="G47" i="18"/>
  <c r="H47" i="18" s="1"/>
  <c r="G66" i="18"/>
  <c r="H66" i="18" s="1"/>
  <c r="G87" i="18"/>
  <c r="H87" i="18" s="1"/>
  <c r="G102" i="18"/>
  <c r="H102" i="18" s="1"/>
  <c r="H101" i="18" s="1"/>
  <c r="G13" i="18"/>
  <c r="G29" i="18"/>
  <c r="H29" i="18" s="1"/>
  <c r="G46" i="18"/>
  <c r="H46" i="18" s="1"/>
  <c r="G65" i="18"/>
  <c r="H65" i="18" s="1"/>
  <c r="G86" i="18"/>
  <c r="H86" i="18" s="1"/>
  <c r="G63" i="18"/>
  <c r="H63" i="18" s="1"/>
  <c r="G39" i="18"/>
  <c r="H39" i="18" s="1"/>
  <c r="G38" i="18"/>
  <c r="H38" i="18" s="1"/>
  <c r="G78" i="18"/>
  <c r="H78" i="18" s="1"/>
  <c r="G19" i="18"/>
  <c r="H19" i="18" s="1"/>
  <c r="G56" i="18"/>
  <c r="H56" i="18" s="1"/>
  <c r="G94" i="18"/>
  <c r="H94" i="18" s="1"/>
  <c r="G58" i="18"/>
  <c r="H58" i="18" s="1"/>
  <c r="G76" i="18"/>
  <c r="H76" i="18" s="1"/>
  <c r="G27" i="18"/>
  <c r="H27" i="18" s="1"/>
  <c r="G18" i="18"/>
  <c r="H18" i="18" s="1"/>
  <c r="G34" i="18"/>
  <c r="H34" i="18" s="1"/>
  <c r="G53" i="18"/>
  <c r="H53" i="18" s="1"/>
  <c r="G75" i="18"/>
  <c r="H75" i="18" s="1"/>
  <c r="G90" i="18"/>
  <c r="H90" i="18" s="1"/>
  <c r="G15" i="18"/>
  <c r="H15" i="18" s="1"/>
  <c r="G17" i="18"/>
  <c r="H17" i="18" s="1"/>
  <c r="G33" i="18"/>
  <c r="H33" i="18" s="1"/>
  <c r="G52" i="18"/>
  <c r="H52" i="18" s="1"/>
  <c r="G69" i="18"/>
  <c r="H69" i="18" s="1"/>
  <c r="G89" i="18"/>
  <c r="H89" i="18" s="1"/>
  <c r="G79" i="18"/>
  <c r="H79" i="18" s="1"/>
  <c r="G22" i="18"/>
  <c r="H22" i="18" s="1"/>
  <c r="G57" i="18"/>
  <c r="H57" i="18" s="1"/>
  <c r="G95" i="18"/>
  <c r="H95" i="18" s="1"/>
  <c r="G21" i="18"/>
  <c r="H21" i="18" s="1"/>
  <c r="G37" i="18"/>
  <c r="H37" i="18" s="1"/>
  <c r="G74" i="18"/>
  <c r="H74" i="18" s="1"/>
  <c r="G83" i="18"/>
  <c r="H83" i="18" s="1"/>
  <c r="G62" i="18"/>
  <c r="H62" i="18" s="1"/>
  <c r="G25" i="18"/>
  <c r="H25" i="18" s="1"/>
  <c r="G67" i="18"/>
  <c r="H67" i="18" s="1"/>
  <c r="G81" i="18"/>
  <c r="H81" i="18" s="1"/>
  <c r="G48" i="18"/>
  <c r="H48" i="18" s="1"/>
  <c r="G82" i="18"/>
  <c r="H82" i="18" s="1"/>
  <c r="G41" i="18"/>
  <c r="H41" i="18" s="1"/>
  <c r="G35" i="18"/>
  <c r="H35" i="18" s="1"/>
  <c r="G26" i="18"/>
  <c r="H26" i="18" s="1"/>
  <c r="G98" i="18"/>
  <c r="H98" i="18" s="1"/>
  <c r="G61" i="18"/>
  <c r="H61" i="18" s="1"/>
  <c r="G42" i="18"/>
  <c r="H42" i="18" s="1"/>
  <c r="G11" i="18"/>
  <c r="H11" i="18" s="1"/>
  <c r="H10" i="18" s="1"/>
  <c r="H19" i="5"/>
  <c r="G16" i="5"/>
  <c r="G42" i="5"/>
  <c r="G95" i="17"/>
  <c r="H95" i="17" s="1"/>
  <c r="G10" i="17"/>
  <c r="G72" i="17"/>
  <c r="H72" i="17" s="1"/>
  <c r="G33" i="17"/>
  <c r="H33" i="17" s="1"/>
  <c r="G37" i="17"/>
  <c r="H37" i="17" s="1"/>
  <c r="G17" i="17"/>
  <c r="H17" i="17" s="1"/>
  <c r="G28" i="17"/>
  <c r="H28" i="17" s="1"/>
  <c r="G45" i="17"/>
  <c r="H45" i="17" s="1"/>
  <c r="G58" i="17"/>
  <c r="H58" i="17" s="1"/>
  <c r="G79" i="17"/>
  <c r="H79" i="17" s="1"/>
  <c r="G93" i="17"/>
  <c r="H93" i="17" s="1"/>
  <c r="G35" i="17"/>
  <c r="H35" i="17" s="1"/>
  <c r="G62" i="17"/>
  <c r="H62" i="17" s="1"/>
  <c r="G82" i="17"/>
  <c r="H82" i="17" s="1"/>
  <c r="G18" i="17"/>
  <c r="H18" i="17" s="1"/>
  <c r="G34" i="17"/>
  <c r="H34" i="17" s="1"/>
  <c r="G53" i="17"/>
  <c r="H53" i="17" s="1"/>
  <c r="G69" i="17"/>
  <c r="H69" i="17" s="1"/>
  <c r="G86" i="17"/>
  <c r="H86" i="17" s="1"/>
  <c r="G16" i="17"/>
  <c r="H16" i="17" s="1"/>
  <c r="G21" i="17"/>
  <c r="H21" i="17" s="1"/>
  <c r="G13" i="17"/>
  <c r="G64" i="17"/>
  <c r="H64" i="17" s="1"/>
  <c r="G68" i="17"/>
  <c r="H68" i="17" s="1"/>
  <c r="G41" i="17"/>
  <c r="H41" i="17" s="1"/>
  <c r="G36" i="17"/>
  <c r="H36" i="17" s="1"/>
  <c r="G49" i="17"/>
  <c r="G63" i="17"/>
  <c r="H63" i="17" s="1"/>
  <c r="G83" i="17"/>
  <c r="H83" i="17" s="1"/>
  <c r="G15" i="17"/>
  <c r="H15" i="17" s="1"/>
  <c r="G39" i="17"/>
  <c r="H39" i="17" s="1"/>
  <c r="G66" i="17"/>
  <c r="H66" i="17" s="1"/>
  <c r="G87" i="17"/>
  <c r="H87" i="17" s="1"/>
  <c r="G22" i="17"/>
  <c r="H22" i="17" s="1"/>
  <c r="G38" i="17"/>
  <c r="H38" i="17" s="1"/>
  <c r="G57" i="17"/>
  <c r="H57" i="17" s="1"/>
  <c r="G73" i="17"/>
  <c r="H73" i="17" s="1"/>
  <c r="G25" i="17"/>
  <c r="H25" i="17" s="1"/>
  <c r="G76" i="17"/>
  <c r="H76" i="17" s="1"/>
  <c r="G56" i="17"/>
  <c r="H56" i="17" s="1"/>
  <c r="G80" i="17"/>
  <c r="H80" i="17" s="1"/>
  <c r="G40" i="17"/>
  <c r="H40" i="17" s="1"/>
  <c r="G67" i="17"/>
  <c r="H67" i="17" s="1"/>
  <c r="G19" i="17"/>
  <c r="H19" i="17" s="1"/>
  <c r="G74" i="17"/>
  <c r="H74" i="17" s="1"/>
  <c r="G26" i="17"/>
  <c r="H26" i="17" s="1"/>
  <c r="G61" i="17"/>
  <c r="H61" i="17" s="1"/>
  <c r="G20" i="17"/>
  <c r="H20" i="17" s="1"/>
  <c r="G55" i="17"/>
  <c r="H55" i="17" s="1"/>
  <c r="G54" i="17"/>
  <c r="H54" i="17" s="1"/>
  <c r="G47" i="17"/>
  <c r="H47" i="17" s="1"/>
  <c r="G46" i="17"/>
  <c r="H46" i="17" s="1"/>
  <c r="G94" i="17"/>
  <c r="H94" i="17" s="1"/>
  <c r="G43" i="17"/>
  <c r="G75" i="17"/>
  <c r="H75" i="17" s="1"/>
  <c r="G27" i="17"/>
  <c r="H27" i="17" s="1"/>
  <c r="G78" i="17"/>
  <c r="H78" i="17" s="1"/>
  <c r="G30" i="17"/>
  <c r="H30" i="17" s="1"/>
  <c r="G65" i="17"/>
  <c r="H65" i="17" s="1"/>
  <c r="G29" i="17"/>
  <c r="H29" i="17" s="1"/>
  <c r="G52" i="17"/>
  <c r="H52" i="17" s="1"/>
  <c r="G51" i="17"/>
  <c r="H51" i="17" s="1"/>
  <c r="G88" i="17"/>
  <c r="H88" i="17" s="1"/>
  <c r="G48" i="17"/>
  <c r="H48" i="17" s="1"/>
  <c r="G89" i="17"/>
  <c r="H89" i="17" s="1"/>
  <c r="G42" i="17"/>
  <c r="H42" i="17" s="1"/>
  <c r="G77" i="17"/>
  <c r="H77" i="17" s="1"/>
  <c r="G11" i="17"/>
  <c r="H11" i="17" s="1"/>
  <c r="H10" i="17" s="1"/>
  <c r="G90" i="17"/>
  <c r="H90" i="17" s="1"/>
  <c r="G14" i="17"/>
  <c r="H14" i="17" s="1"/>
  <c r="G81" i="17"/>
  <c r="H81" i="17" s="1"/>
  <c r="H34" i="5" l="1"/>
  <c r="D14" i="10" s="1"/>
  <c r="D10" i="10"/>
  <c r="G10" i="10" s="1"/>
  <c r="D20" i="10"/>
  <c r="D12" i="10"/>
  <c r="F12" i="10" s="1"/>
  <c r="F8" i="10"/>
  <c r="H8" i="10"/>
  <c r="G8" i="10"/>
  <c r="D18" i="10"/>
  <c r="E18" i="10" s="1"/>
  <c r="G16" i="10"/>
  <c r="H16" i="10"/>
  <c r="F16" i="10"/>
  <c r="E16" i="10"/>
  <c r="H92" i="17"/>
  <c r="H13" i="17"/>
  <c r="H50" i="17"/>
  <c r="H44" i="19"/>
  <c r="H60" i="19"/>
  <c r="H60" i="18"/>
  <c r="H85" i="18"/>
  <c r="H71" i="18"/>
  <c r="H44" i="18"/>
  <c r="H85" i="19"/>
  <c r="H13" i="19"/>
  <c r="H24" i="19"/>
  <c r="H60" i="17"/>
  <c r="H44" i="17"/>
  <c r="H32" i="17"/>
  <c r="H24" i="18"/>
  <c r="H71" i="19"/>
  <c r="H92" i="19"/>
  <c r="H85" i="17"/>
  <c r="H71" i="17"/>
  <c r="H32" i="18"/>
  <c r="H13" i="18"/>
  <c r="H50" i="18"/>
  <c r="H50" i="19"/>
  <c r="H24" i="17"/>
  <c r="H32" i="19"/>
  <c r="G4" i="5"/>
  <c r="A3" i="10"/>
  <c r="A5" i="10"/>
  <c r="E14" i="10" l="1"/>
  <c r="H14" i="10"/>
  <c r="G14" i="10"/>
  <c r="F14" i="10"/>
  <c r="I14" i="10" s="1"/>
  <c r="I8" i="10"/>
  <c r="E12" i="10"/>
  <c r="F10" i="10"/>
  <c r="E10" i="10"/>
  <c r="H18" i="10"/>
  <c r="G18" i="10"/>
  <c r="H10" i="10"/>
  <c r="H12" i="10"/>
  <c r="G12" i="10"/>
  <c r="H52" i="5"/>
  <c r="F3" i="10" s="1"/>
  <c r="D22" i="10"/>
  <c r="F18" i="10"/>
  <c r="I16" i="10"/>
  <c r="H20" i="10"/>
  <c r="E20" i="10"/>
  <c r="F20" i="10"/>
  <c r="G20" i="10"/>
  <c r="H96" i="17"/>
  <c r="H95" i="19"/>
  <c r="H104" i="18"/>
  <c r="F22" i="10" l="1"/>
  <c r="I18" i="10"/>
  <c r="I10" i="10"/>
  <c r="I12" i="10"/>
  <c r="D7" i="10"/>
  <c r="D9" i="10"/>
  <c r="D21" i="10"/>
  <c r="D11" i="10"/>
  <c r="D15" i="10"/>
  <c r="D19" i="10"/>
  <c r="D13" i="10"/>
  <c r="D17" i="10"/>
  <c r="F21" i="10"/>
  <c r="G22" i="10"/>
  <c r="G21" i="10" s="1"/>
  <c r="E22" i="10"/>
  <c r="E21" i="10" s="1"/>
  <c r="H22" i="10"/>
  <c r="H21" i="10" s="1"/>
  <c r="I20" i="10"/>
  <c r="G10" i="5"/>
  <c r="E23" i="10" l="1"/>
  <c r="F23" i="10" s="1"/>
  <c r="G23" i="10" s="1"/>
  <c r="H23" i="10" s="1"/>
  <c r="I21" i="10"/>
</calcChain>
</file>

<file path=xl/sharedStrings.xml><?xml version="1.0" encoding="utf-8"?>
<sst xmlns="http://schemas.openxmlformats.org/spreadsheetml/2006/main" count="836" uniqueCount="356">
  <si>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</si>
  <si>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</si>
  <si>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</si>
  <si>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</si>
  <si>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</si>
  <si>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</si>
  <si>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</si>
  <si>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</si>
  <si>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2.1</t>
  </si>
  <si>
    <t>2.2</t>
  </si>
  <si>
    <t>2.3</t>
  </si>
  <si>
    <t>M3</t>
  </si>
  <si>
    <t>M</t>
  </si>
  <si>
    <t>U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</si>
  <si>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</si>
  <si>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</si>
  <si>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</si>
  <si>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</si>
  <si>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</si>
  <si>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</si>
  <si>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</si>
  <si>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</si>
  <si>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</si>
  <si>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(    )</t>
  </si>
  <si>
    <t>DATA:</t>
  </si>
  <si>
    <t>MEMÓRIA DE CÁLCULO DE QUANTITATIVOS</t>
  </si>
  <si>
    <t>% ISS MUNICIPAL:</t>
  </si>
  <si>
    <t>CÓDIGO</t>
  </si>
  <si>
    <t>DESCRIÇÃO</t>
  </si>
  <si>
    <t>PLANILHA ORÇAMENTÁRIA DE CUSTOS</t>
  </si>
  <si>
    <t>PREÇO UNITÁRIO S/ BDI</t>
  </si>
  <si>
    <t>PREÇO UNITÁRIO C/ BDI</t>
  </si>
  <si>
    <t>BDI:</t>
  </si>
  <si>
    <t>5.1</t>
  </si>
  <si>
    <t>5.2</t>
  </si>
  <si>
    <t>( X )</t>
  </si>
  <si>
    <t>VALOR TOTAL DA OBRA</t>
  </si>
  <si>
    <r>
      <t>FOLHA N</t>
    </r>
    <r>
      <rPr>
        <b/>
        <sz val="8"/>
        <rFont val="Calibri"/>
        <family val="2"/>
        <scheme val="minor"/>
      </rPr>
      <t>º</t>
    </r>
    <r>
      <rPr>
        <b/>
        <sz val="8"/>
        <rFont val="Arial Nova"/>
        <family val="2"/>
      </rPr>
      <t xml:space="preserve">: </t>
    </r>
  </si>
  <si>
    <t>MÊS 3</t>
  </si>
  <si>
    <t>ITENS</t>
  </si>
  <si>
    <t>MÊS 4</t>
  </si>
  <si>
    <r>
      <rPr>
        <u/>
        <sz val="10"/>
        <color rgb="FFFF0000"/>
        <rFont val="Arial Nova"/>
        <family val="2"/>
      </rPr>
      <t>Observações</t>
    </r>
    <r>
      <rPr>
        <sz val="10"/>
        <color rgb="FFFF0000"/>
        <rFont val="Arial Nova"/>
        <family val="2"/>
      </rPr>
      <t xml:space="preserve">: Os textos destacados na cor vermelho deverão ser preenchidos e revisados de acordo com a aplicabilidade de cada obra, no tocante à: 
</t>
    </r>
    <r>
      <rPr>
        <u/>
        <sz val="10"/>
        <color rgb="FFFF0000"/>
        <rFont val="Arial Nova"/>
        <family val="2"/>
      </rPr>
      <t>região da Tabela de Referencial de Preços Unitários a ser adotada; percentuais de ISS e dos parâmetros adotados no demonstrativo/composição BDI a ser apresentado pelo(a) Responsável Técnico(a) do Município dos quais deverão estar em conformidade com os critérios vigentes e aplicáveis; quantitativos; preços vigentes da Tabela Referencial de Preços Unitários e demais informações pertinentes aos serviços para execução das obras.</t>
    </r>
  </si>
  <si>
    <t>DEMOLIÇÕES</t>
  </si>
  <si>
    <t>BANHEIRO FEMINIMO</t>
  </si>
  <si>
    <t>COMPRIMENTO</t>
  </si>
  <si>
    <t xml:space="preserve">LARGURA </t>
  </si>
  <si>
    <t>ALTURA</t>
  </si>
  <si>
    <t>TOTAL M3</t>
  </si>
  <si>
    <t>ALARGAR PORTA</t>
  </si>
  <si>
    <t>BARRADO DE ENTRDA</t>
  </si>
  <si>
    <t>PAREDE SANT</t>
  </si>
  <si>
    <t>TIJOLO TRANS</t>
  </si>
  <si>
    <t>BANHEIRO MASC</t>
  </si>
  <si>
    <t>MICTORIO</t>
  </si>
  <si>
    <t>VESTIARIO CASA</t>
  </si>
  <si>
    <t>BANCO CONCRETO</t>
  </si>
  <si>
    <t>VESTIÁRIO VISITANTE</t>
  </si>
  <si>
    <t>BAR</t>
  </si>
  <si>
    <t>PORTA</t>
  </si>
  <si>
    <t>ALTURA PORTA</t>
  </si>
  <si>
    <t>DESPENSA</t>
  </si>
  <si>
    <t>COZINHA</t>
  </si>
  <si>
    <t>INSTALAÇÃO AGUA FRIA</t>
  </si>
  <si>
    <t>PROJETO ESGOTO</t>
  </si>
  <si>
    <t>PAREDE DE ALVENARIA</t>
  </si>
  <si>
    <t>*</t>
  </si>
  <si>
    <t>TOTAL ALV</t>
  </si>
  <si>
    <t>BAN.MAS VS</t>
  </si>
  <si>
    <t>BAN. FEM 01</t>
  </si>
  <si>
    <t>BAN FEM 02</t>
  </si>
  <si>
    <t>VEST 01</t>
  </si>
  <si>
    <t>VEST 02</t>
  </si>
  <si>
    <t>PIA COZINHA</t>
  </si>
  <si>
    <t>PREFEITURA MUNICIPAL DE ITAMBÉ DO MATO DENTRO</t>
  </si>
  <si>
    <t>OBRA: REFORMA QUADRA POLIESPORTIVA GUIDO ISIDORO</t>
  </si>
  <si>
    <t>INSTALAÇÕES INICIAIS DA OBRA</t>
  </si>
  <si>
    <t xml:space="preserve">DESPENSA </t>
  </si>
  <si>
    <t>BAR EXTERNO</t>
  </si>
  <si>
    <t>VESTIÁRIO 01</t>
  </si>
  <si>
    <t>VESTIÁRIO 02</t>
  </si>
  <si>
    <t>BAN FEM</t>
  </si>
  <si>
    <t>DEMOLIÇÃO RODAPÉ</t>
  </si>
  <si>
    <t>2.4</t>
  </si>
  <si>
    <t>2.5</t>
  </si>
  <si>
    <t>2.6</t>
  </si>
  <si>
    <t>2.7</t>
  </si>
  <si>
    <t>2.8</t>
  </si>
  <si>
    <t>3.1</t>
  </si>
  <si>
    <t>3.3</t>
  </si>
  <si>
    <t>3.4</t>
  </si>
  <si>
    <t>BANHEIRO ESPECIAL</t>
  </si>
  <si>
    <t>KG</t>
  </si>
  <si>
    <t>TUBO 100MM</t>
  </si>
  <si>
    <t>TUBO 50MM</t>
  </si>
  <si>
    <t>TUBO 40MM</t>
  </si>
  <si>
    <t>AZULEJO PAREDE</t>
  </si>
  <si>
    <t>REVESTIMENTO CER. PISO</t>
  </si>
  <si>
    <t>ÁREA NO PROJETO</t>
  </si>
  <si>
    <t>TOTAL DEMOLIÇÃO ALVENARIA M3</t>
  </si>
  <si>
    <t>TOTAL DEMOLIÇÃO CONCRETO PISO M3</t>
  </si>
  <si>
    <t>TOTAL M2</t>
  </si>
  <si>
    <t>TOTAL DEM CERÂMICA M2</t>
  </si>
  <si>
    <t>TOTAL M</t>
  </si>
  <si>
    <t>PISOS</t>
  </si>
  <si>
    <t>BANHEIRO FEMININO</t>
  </si>
  <si>
    <t>VESTIARIO VISITANTE</t>
  </si>
  <si>
    <t>TUBULAÇÃO ESGOTO</t>
  </si>
  <si>
    <t>TOTAL CONTRAPISO</t>
  </si>
  <si>
    <t>APICOAMENTO</t>
  </si>
  <si>
    <t>TOTAL APICOAMENTO</t>
  </si>
  <si>
    <t>TOTAL APICOAMENTO PAREDES</t>
  </si>
  <si>
    <t xml:space="preserve">BAR </t>
  </si>
  <si>
    <t>BANHEIRO MASCULINO</t>
  </si>
  <si>
    <t>PISO CONC. ARM. POLIDO 10 CM</t>
  </si>
  <si>
    <t>PISO CONC. ARM. POLIDO 05 CM</t>
  </si>
  <si>
    <t>CÁLCULO TABELA</t>
  </si>
  <si>
    <t>TOTAL PISO ARMADO 5 CM</t>
  </si>
  <si>
    <t>TOTAL PISO ARMADO 10 CM</t>
  </si>
  <si>
    <t>GENÉSIO OLIVEIRA DUARTE</t>
  </si>
  <si>
    <t>CLEIDILENY APARECIDA CHAVES</t>
  </si>
  <si>
    <t>4.1</t>
  </si>
  <si>
    <t>4.2</t>
  </si>
  <si>
    <t>6.2</t>
  </si>
  <si>
    <t>7.3</t>
  </si>
  <si>
    <t>LOCAL: PRAÇA 1° DE MARÇO, CENTRO, ITAMBÉ DO MATO DENTRO, CEP:35820-000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</si>
  <si>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SEINFRA - REGIÃO CENTRAL - OUT/2021 - ONERADA / SINAPI JAN/22</t>
    </r>
  </si>
  <si>
    <t>02/04.</t>
  </si>
  <si>
    <t>CONTRATO N°: 25/2021</t>
  </si>
  <si>
    <t xml:space="preserve">EMP. REPONSÁVEL ELABORAÇÃO PLANILHA: </t>
  </si>
  <si>
    <t>GEDEN ENGENHARIA E LOCAÇÃO LTDA.</t>
  </si>
  <si>
    <t>PLANILHA COMPOSIÇÃO BDI</t>
  </si>
  <si>
    <t>DATA</t>
  </si>
  <si>
    <t>FOLHA</t>
  </si>
  <si>
    <t>(   )</t>
  </si>
  <si>
    <t>BDI PROPOSTO</t>
  </si>
  <si>
    <t>COMPOSIÇÃO BDI SUGERIDA</t>
  </si>
  <si>
    <t>COMPOSIÇÃO ADOTADA</t>
  </si>
  <si>
    <t xml:space="preserve">FORMULA BDI - ACORDÃO N° 2622/13 </t>
  </si>
  <si>
    <t>ADMINISTRAÇÃO CENTRAL (AC)</t>
  </si>
  <si>
    <t>LUCRO (L)</t>
  </si>
  <si>
    <t>DESPESAS FINANCEIRAS (DF)</t>
  </si>
  <si>
    <t>SEGUROS E GARANTIAS (S)</t>
  </si>
  <si>
    <t>RISCOS (R)</t>
  </si>
  <si>
    <t>ISS</t>
  </si>
  <si>
    <t>PIS</t>
  </si>
  <si>
    <t>COFINS</t>
  </si>
  <si>
    <t>NUMERADOR</t>
  </si>
  <si>
    <t>DENOMINADOR</t>
  </si>
  <si>
    <t>CP</t>
  </si>
  <si>
    <t>CPRB</t>
  </si>
  <si>
    <t>PREFEITA MUNICIPAL ITAMBÉ DO MATO DENTRO</t>
  </si>
  <si>
    <t>GEDEN ENGENHARIA E LOCAÇÃO LTDA</t>
  </si>
  <si>
    <t>CNPJ: 18.299.537/0001-60</t>
  </si>
  <si>
    <t>COMPOSIÇÃO/DEMONSTRATIVO DE BDI - FOLHA 04/04</t>
  </si>
  <si>
    <t>ENGENHEIRO CIVIL - CREA MG N° 279.416/D</t>
  </si>
  <si>
    <t>BANCADA EM ARDÓSIA E = 3 CM, L = 55 CM, APOIADA EM CONSOLE DE METALON</t>
  </si>
  <si>
    <t>RODAPÉ EM ARDÓSIA ALTURA 10CM. AF_09/2020</t>
  </si>
  <si>
    <t>SINAPI-101740</t>
  </si>
  <si>
    <t>DIVISÓRIA EM ARDÓSIA E = 3 CM, INCLUSIVE FERRAGENS EM LATÃO CROMADO</t>
  </si>
  <si>
    <t>ED-48532</t>
  </si>
  <si>
    <t>LARGURA</t>
  </si>
  <si>
    <t>BAN. ESP. PAR 10</t>
  </si>
  <si>
    <t>FECHAR JAN B. MASC PAR 15</t>
  </si>
  <si>
    <t>DIVISORIA BAR PAR 10</t>
  </si>
  <si>
    <t>FECHAR JAN BAR PAR 15</t>
  </si>
  <si>
    <t>CÁLCULOS</t>
  </si>
  <si>
    <t>TOTAL ALV ESP 10</t>
  </si>
  <si>
    <t>TOTAL ALV ESP 15</t>
  </si>
  <si>
    <t>COBRI. TUB. ESGOTO (CONTRA PISO)</t>
  </si>
  <si>
    <t>REVESTIMENTO CERÂMICO PAREDES</t>
  </si>
  <si>
    <t>TRIBUTOS (PIS+CONFINS+ISS*)</t>
  </si>
  <si>
    <t>*QUANTO AO ISS O TCU ORIENTA OBSERVAR A LEGISLAÇÃO DO MUNICÍPIO. NO ACÓRDÃO O TCU PARTIU DA
PREMISSA DE INCIDÊNCIA DO ISS EM 50% DO PREÇO DE VENDA, COM PERCENTUAIS DE 2%, 3%, 4% E 5%.</t>
  </si>
  <si>
    <t>DEPOSITO</t>
  </si>
  <si>
    <t>PORTÃO</t>
  </si>
  <si>
    <t>REATERRO MANUAL VALA ESGOTO</t>
  </si>
  <si>
    <t>VIGA INFERIOR PAREDES NOVAS</t>
  </si>
  <si>
    <t>PAV SUPERIOR</t>
  </si>
  <si>
    <t>ESCADA</t>
  </si>
  <si>
    <t>DEPÓSITO</t>
  </si>
  <si>
    <t>BANHEIROS 1 PAVIMENTO</t>
  </si>
  <si>
    <t>1 PAVIMENTO</t>
  </si>
  <si>
    <t>QUANT. UNIT.</t>
  </si>
  <si>
    <t>FÓRMULA DO CÁLCULO (UNITÁRIA)</t>
  </si>
  <si>
    <t>MERCADO LOCAL</t>
  </si>
  <si>
    <t>1.2</t>
  </si>
  <si>
    <t>1.3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</si>
  <si>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SEINFRA - REGIÃO CENTRAL - JAN/23  / SINAPI MAIO/23 SEM DESONERAÇÃO.</t>
    </r>
  </si>
  <si>
    <t>COMPOSIÇÃO DE PREÇOS</t>
  </si>
  <si>
    <t>05/05.</t>
  </si>
  <si>
    <t>OBRA: AMPLIAÇÃO VELORIO MUNICIPAL</t>
  </si>
  <si>
    <t>LOCAL: RUA DO ROSÁRIO - CENTRO, ITAMBÉ DO MATO DENTRO, CEP:35820-000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</si>
  <si>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SEINFRA - REGIÃO CENTRAL - JAN/23  / SINAPI JAN/23 SEM DESONERAÇÃO.</t>
    </r>
  </si>
  <si>
    <r>
      <rPr>
        <b/>
        <sz val="8"/>
        <rFont val="Arial Nova"/>
        <family val="2"/>
      </rPr>
      <t>PRAZO DE EXECUÇÃO DE OBRA:</t>
    </r>
    <r>
      <rPr>
        <sz val="8"/>
        <rFont val="Arial Nova"/>
        <family val="2"/>
      </rPr>
      <t xml:space="preserve"> 04 MESES</t>
    </r>
  </si>
  <si>
    <t>REFERÊNCIA</t>
  </si>
  <si>
    <t>PREÇO</t>
  </si>
  <si>
    <t>SINAPI - I</t>
  </si>
  <si>
    <t>SINAPI</t>
  </si>
  <si>
    <t>H</t>
  </si>
  <si>
    <t>CARPINTEIRO DE ESQUADRIA COM ENCARGOS COMPLEMENTARES</t>
  </si>
  <si>
    <t xml:space="preserve">PEDREIRO COM ENCARGOS COMPLEMENTARES </t>
  </si>
  <si>
    <t>SERVENTE COM ENCARGOS COMPLEMENTARES</t>
  </si>
  <si>
    <t>88309</t>
  </si>
  <si>
    <t>88316</t>
  </si>
  <si>
    <t xml:space="preserve">SINAPI </t>
  </si>
  <si>
    <t xml:space="preserve">ARGAMASSA NO TRAÇO 1:3 ( CIMENTO E AREIA MÉDIA ) PREPARO MANUAL. </t>
  </si>
  <si>
    <t>PREGO DE ACO POLIDO COM CABECA 19 X 36 (3 1/4 X 9)</t>
  </si>
  <si>
    <t>KIT PORTA MADEIRA MACIÇA COMPLETO, 80X210CM, COM DOBRADIÇAS, FECHADURAS, BATENTE, ALISAR, MONTAGEM INSTALAÇÃO E EXECUÇÃO DOS FUROS. - FORNECIMENTO</t>
  </si>
  <si>
    <t>CP - 006</t>
  </si>
  <si>
    <t>CP-002</t>
  </si>
  <si>
    <t>CP-003</t>
  </si>
  <si>
    <t>KIT DE PORTA DE MADEIRA PARA VERNIZ, MACIÇA, PADRÃO MÉDIO, 70X210CM, ESPESSURA DE 3,5CM, ITENS INCLUSOS: DOBRADIÇAS, MONTAGEM E INSTALAÇÃO DE BATENTE, FECHADURA COM EXECUÇÃO DO FURO - FORNECIMENTO E INSTALAÇÃO.</t>
  </si>
  <si>
    <t>KIT DE PORTA DE MADEIRA PARA VERNIZ, SEMI-OCA, PADRÃO POPULAR, 70X210CM, ESPESSURA DE 3,5CM, ITENS INCLUSOS: DOBRADIÇAS, MONTAGEM E INSTALAÇÃO DE BATENTE, FECHADURA COM EXECUÇÃO DO FURO - FORNECIMENTO E INSTALAÇÃO.</t>
  </si>
  <si>
    <t>88261</t>
  </si>
  <si>
    <t>PREGO DE ACO POLIDO COM CABECA 16 X 24 (2 1/4 X 12)</t>
  </si>
  <si>
    <t>JANELA DE MADEIRA EUCALIPTO DE ABRIR COM DUAS FOLHAS, COMPLETA INCLUSIVE CONTRAMARCO E FERRAGENS. TRINCO TIPO CREMONA.</t>
  </si>
  <si>
    <t xml:space="preserve">JANELA DE MADEIRA EUCALIPTO DE ABRIR COM DUAS FOLHAS, COMPLETA, 120X100CM, INCLUSIVE FERRAGENS, ACABAMENTO E CONTRAMARCO, TRINCO TIPO CREMONA.  FORNECIMENTO E INSTALAÇÃO. </t>
  </si>
  <si>
    <t>CP-004</t>
  </si>
  <si>
    <t>6.3</t>
  </si>
  <si>
    <t>6.4</t>
  </si>
  <si>
    <t>6.5</t>
  </si>
  <si>
    <t>PREÇO UNITÁRIO  TOTAL</t>
  </si>
  <si>
    <t>VALOR TOTAL OBRA:</t>
  </si>
  <si>
    <t>Engenheiro Civil - Crea MG: 279.416/D</t>
  </si>
  <si>
    <t>Prefeita Municipal de Itambé do Mato Dentro - CNPJ 18.299.537/0001-60</t>
  </si>
  <si>
    <t>TALLES ANDRÉ DA SILVA MORAES</t>
  </si>
  <si>
    <t>Secretario Municipal de Transportes, Obras Públicas, Infraestrutura e Agricultura.</t>
  </si>
  <si>
    <t xml:space="preserve">**Verifique a composição unitária de cada Item nas planilhas de composição de referência. </t>
  </si>
  <si>
    <t>2.9</t>
  </si>
  <si>
    <t>Acumulado</t>
  </si>
  <si>
    <t>FOLHA:</t>
  </si>
  <si>
    <t>CARGA, TRANSPORTE E DESCARGA DE MATERIAL DE 1ª CATEGORIA, COM CAMINHÃO.DISTÂNCIA MÉDIA DE TRANSPORTE DE 1.401 A 1.600 M</t>
  </si>
  <si>
    <t>RO-43901</t>
  </si>
  <si>
    <t>LOCAÇÃO DE PAVIMENTAÇÃO. AF_10/2018</t>
  </si>
  <si>
    <t>SINAPI-99064</t>
  </si>
  <si>
    <t>ESCAVAÇÃO MECANIZADA DE VALA COM PROF. ATÉ 1,5 M (MÉDIA ENTRE
MONTANTE E JUSANTE/UMA COMPOSIÇÃO POR TRECHO) COM
RETROESCAVADEIRA (0,26 M3 /88 HP), LARG. DE 0,8 M A 1,5 M, EM SOLO
DE 2A CATEGORIA, EM LOCAIS COM BAIXO NÍVEL DE INTERFERÊNCIA.
AF_02/2021</t>
  </si>
  <si>
    <t>SINAPI - 102327</t>
  </si>
  <si>
    <t>ED-48550</t>
  </si>
  <si>
    <t>BOCA DE LOBO SIMPLES (TIPO B - CONCRETO), QUADRO, GRELHA E CANTONEIRA, INCLUSIVE ESCAVAÇÃO, REATERRO E BOTA-FORA</t>
  </si>
  <si>
    <t>REATERRO MANUAL APILOADO COM SOQUETE. AF_10/2017</t>
  </si>
  <si>
    <t>SINAPI - 96995</t>
  </si>
  <si>
    <t>BASE DE SOLO</t>
  </si>
  <si>
    <t>TRANSPORTE DE MATERIAL DE JAZIDA PARA CONSERVAÇÃO.
DISTÂNCIA MÉDIA DE TRANSPORTE &lt;= 10,00 KM</t>
  </si>
  <si>
    <t>AQUISIÇÃO DE MATERIAL PARA BASE - SEM MISTURA</t>
  </si>
  <si>
    <t>RO-41087</t>
  </si>
  <si>
    <t>RO-41337</t>
  </si>
  <si>
    <t>PMIMD - 001</t>
  </si>
  <si>
    <t>A CARGO DA PREFEITURA MUNICIPAL.</t>
  </si>
  <si>
    <t>M3XKM</t>
  </si>
  <si>
    <t>DRENAGEM SUPERFICIAL</t>
  </si>
  <si>
    <t>DRENAGEM SUBTERRÂNEA</t>
  </si>
  <si>
    <t>A CARGO DA PREFEITURA MUNICIPAL</t>
  </si>
  <si>
    <t>PAVIMENTAÇÃO</t>
  </si>
  <si>
    <t>SINAPI - 92394</t>
  </si>
  <si>
    <t>EXECUÇÃO DE PAVIMENTO EM PISO INTERTRAVADO, COM BLOCO SEXTAVADO DE 25 X 25 CM, ESPESSURA 8 CM. AF_10/2022</t>
  </si>
  <si>
    <t>Transporte de agregados para conservação. Distância média de transporte de 25,10 a 30,00 km</t>
  </si>
  <si>
    <t>RO - 41349</t>
  </si>
  <si>
    <t xml:space="preserve">SERVIÇOS COMPLEMENTARES </t>
  </si>
  <si>
    <t>PINTURA DE MEIO-FIO COM TINTA BRANCA A BASE DE CAL (CAIAÇÃO).
AF_05/2021</t>
  </si>
  <si>
    <t>SINAPI - 102498</t>
  </si>
  <si>
    <t>ESCAVAÇÃO E CARGA DE MATERIAL DE JAZIDA (INCLUSIVE EXPURGO E
CAPEAMENTO) - PARA REATERRO MEIO FIO E PASSEIOS</t>
  </si>
  <si>
    <t>TRANSPORTE DE MATERIAL DE JAZIDA PARA CONSERVAÇÃO.
DISTÂNCIA MÉDIA DE TRANSPORTE &lt;= 10,00 KM - PARA REATERRO MEIO FIO E PASSEIOS</t>
  </si>
  <si>
    <t>AQUISIÇÃO DE MATERIAL PARA BASE - SEM MISTURA - PARA REATERRO MEIO FIO E PASSEIOS</t>
  </si>
  <si>
    <t xml:space="preserve">PLANILHA ORÇAMENTÁRIA DE CUSTOS </t>
  </si>
  <si>
    <r>
      <rPr>
        <b/>
        <sz val="8"/>
        <rFont val="Arial Nova"/>
        <family val="2"/>
      </rPr>
      <t>PRAZO DE EXECUÇÃO DE OBRA:</t>
    </r>
    <r>
      <rPr>
        <sz val="8"/>
        <rFont val="Arial Nova"/>
        <family val="2"/>
      </rPr>
      <t xml:space="preserve"> 04 MESES.</t>
    </r>
  </si>
  <si>
    <t>1.1</t>
  </si>
  <si>
    <t>1.4</t>
  </si>
  <si>
    <t>TUBO DE CONCRETO SIMPLES, CLASSE PS1, DIÂMETRO 300MM,
INCLUSIVE FORNECIMENTO, ASSENTAMENTO E REJUNTAMENTO,
EXCLUSIVE ESCAVAÇÃO</t>
  </si>
  <si>
    <t>ED - 48675</t>
  </si>
  <si>
    <t>TUBO DE CONCRETO ARMADO, CLASSE PA1, DIÂMETRO 400MM,
INCLUSIVE FORNECIMENTO, ASSENTAMENTO E REJUNTAMENTO,
EXCLUSIVE ESCAVAÇÃO</t>
  </si>
  <si>
    <t>ED-48680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</si>
  <si>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SEINFRA - REGIÃO CENTRAL - ABR/23  / SINAPI JUN/23 SEM DESONERAÇÃO.</t>
    </r>
  </si>
  <si>
    <t>SINAPI - 103689</t>
  </si>
  <si>
    <t>FORNECIMENTO E INSTALAÇÃO DE PLACA DE OBRA COM CHAPA GALVANIZADA E ESTRUTURA DE MADEIRA. AF_03/2022_PS</t>
  </si>
  <si>
    <t>PLACA DE OBRA LARGURA DE 3 METROS ALTURA DE 1,5M = 4,5M2</t>
  </si>
  <si>
    <t>SINAPI - 98525</t>
  </si>
  <si>
    <t>LIMPEZA MECANIZADA DE CAMADA VEGETAL, VEGETAÇÃO E PEQUENAS ÁRVORES (DIÂMETRO DE TRONCO MENOR QUE 0,20 M), COM TRATOR DE ESTEIRAS.AF_05/2018</t>
  </si>
  <si>
    <t>SINAPI - 101616</t>
  </si>
  <si>
    <t>PREPARO DE FUNDO DE VALA COM LARGURA MENOR QUE 1,5 M (APILOAMENTO COM ACERTO DO SOLO NATURAL). AF_08/2020</t>
  </si>
  <si>
    <t>LASTRO DE CONCRETO MAGRO, APLICADO EM PISOS, LAJES SOBRE SOLO OU RADIERS, ESPESSURA DE 5 CM. AF_07/2016</t>
  </si>
  <si>
    <t>SINAPI - 95241</t>
  </si>
  <si>
    <t>REATERRO MANUAL DE VALAS COM COMPACTAÇÃO MECANIZADA. AF_04/2016</t>
  </si>
  <si>
    <t>SINAPI - 93382</t>
  </si>
  <si>
    <t>RO - 43113</t>
  </si>
  <si>
    <t>BASE DE SOLO SEM MISTURA, COMPACTADA NA ENERGIA DO PROCTOR
INTERMEDIÁRIO (EXECUÇÃO, INCLUINDO ESCAVAÇÃO, CARGA, DESCARGA,
ESPALHAMENTO, UMIDECIMENTO E COMPACTAÇÃO DO MATERIAL; EXCLUI
AQUISIÇÃO E TRANSPORTE DO MATERIAL)</t>
  </si>
  <si>
    <t>REGULARIZAÇÃO DO SUB-LEITO (PROCTOR INTERMEDIÁRIO)</t>
  </si>
  <si>
    <t>RO - 41082</t>
  </si>
  <si>
    <t>ED-51139 ADPTADO</t>
  </si>
  <si>
    <r>
      <t>GUIA DE MEIO-FIO, EM CONCRETO COM FCK 20MPA, PRÉ-MOLDADA,
MFC-01 PADRÃO DER-MG, DIMENSÕES (</t>
    </r>
    <r>
      <rPr>
        <b/>
        <sz val="8"/>
        <rFont val="Arial Nova"/>
        <family val="2"/>
      </rPr>
      <t>11X13X30X80</t>
    </r>
    <r>
      <rPr>
        <sz val="8"/>
        <rFont val="Arial Nova"/>
        <family val="2"/>
      </rPr>
      <t>)CM, EXCLUSIVE
SARJETA, INCLUSIVE ESCAVAÇÃO, APILOAMENTO E TRANSPORTE COM
RETIRADA DO MATERIAL ESCAVADO (EM CAÇAMBA)</t>
    </r>
  </si>
  <si>
    <t>SARJETA DE CONCRETO URBANO (SCU), TIPO 1,
COM FCK 15 MPA, LARGURA DE 30CM COM INCLINAÇÃO DE 3%, ESP.
7CM, PADRÃO DER-MG, EXCLUSIVE MEIO-FIO, INCLUSIVE
ESCAVAÇÃO, APILOAMENTO E TRANSPORTE COM RETIRADA DO
MATERIAL ESCAVADO (EM CAÇAMBA)</t>
  </si>
  <si>
    <t>APILOAMENTO MANUAL EM FUNDO DE VALA COM SOQUETE, EXCLUSIVE ESCAVAÇÃO</t>
  </si>
  <si>
    <t>ESCAVAÇÃO MANUAL DE VALA COM PROFUNDIDADE MENOR OU IGUAL A 1,5M, INCLUSIVE DESCARGA LATERAL</t>
  </si>
  <si>
    <t>FORNECIMENTO DE CONCRETO NÃO ESTRUTURAL, USINADO, COM FCK 15MPA, INCLUSIVE
LANÇAMENTO, ADENSAMENTO E ACABAMENTO (FUNDAÇÃO)</t>
  </si>
  <si>
    <t>SEINFRA</t>
  </si>
  <si>
    <t>ED - 51093</t>
  </si>
  <si>
    <t>ED - 51107</t>
  </si>
  <si>
    <t>ED-49795</t>
  </si>
  <si>
    <t>ED-51125</t>
  </si>
  <si>
    <t>ED -14762 ADPTADO</t>
  </si>
  <si>
    <t>PREVISÃO DE EXECUÇÃO DAS OBRAS: 04 MESES</t>
  </si>
  <si>
    <t>01/05.</t>
  </si>
  <si>
    <t>02/05.</t>
  </si>
  <si>
    <t>03/05.</t>
  </si>
  <si>
    <t>REGIÃO/MÊS DE REFERÊNCIA: TABELA SEINFRA - REGIÃO CENTRAL - ABR/23  / SINAPI JUN/23 SEM DESONERAÇÃO.</t>
  </si>
  <si>
    <t>04/05.</t>
  </si>
  <si>
    <t>PRAZO DE EXECUÇÃO: 04 MESES</t>
  </si>
  <si>
    <t>DEMAIS COMPOSIÇÕES ESTÃO LISTADAS NAS PLANILHAS DE REFERÊNCIA SICOR ABR/23 E SINAPI JUN23.</t>
  </si>
  <si>
    <t>COMPOSIÇÃO/DEMONSTRATIVO DE BDI - FOLHA 04/05.</t>
  </si>
  <si>
    <t>3.2</t>
  </si>
  <si>
    <t>OBRA: PAVIMENTAÇÃO TRECHO II DA RUA GERALDO DIAS COELHO</t>
  </si>
  <si>
    <t>LOCAL: RUA GERALDO DIAS COELHO, B. N. S. D. OLIVEIRAS, ITAMBÉ DO MATO DENTRO, CEP:35820-000</t>
  </si>
  <si>
    <t>OBRA: PAVIMENTAÇÃO URBANA TRECHO II DA RUA GERALDO DIAS COELHO.</t>
  </si>
  <si>
    <t>87,60 METROS DE RUA.</t>
  </si>
  <si>
    <t>ESCAVAÇÃO DE MATERIAL DE TERCEIRA CATEGORIA, COM UTILIZACÃO DE MARTELO ROMPEDOR, MARTELETE PNEUMATICO, ARGAMASSA EXPANDIDA, INCLUINDO TODOS OS EQUIPAMENTOS NECESSARIOS (COMPRESSOR A AR, CAMINHAO E VEICULO DE APOIO, ENCARREGADO OPERADOR, MOTORISTA, MARTELEIROS/AJUDANTE E TODA A EQUIPE NECESSARIA PARA A EXECUÇÃO DOS SERVICOS DE DESMONTE DE ROCHA) - PARA DRENAGEM E CORTE DE GREIDE</t>
  </si>
  <si>
    <t>CORTE AFLORAMENTO ROCHOSO ( 0,19 * 16,65 * 5 = 15,81 M3) + CORTE VALA DRENAGEM EM SOLO ROCHOSO ( 0,20 * 0,90 * 34,50 = 6,21M3). TOTAL 22,02 M3</t>
  </si>
  <si>
    <t>2.10</t>
  </si>
  <si>
    <t xml:space="preserve">(largura * comprimento) REDE DE 400MM (0,90 * 34,50 = 31,05 M2 ) + REDE 300MM ( 0,80 * 8 = 6,40M2) . TOTAL = 37,45M2.  O APILOAMENTO DAS BLS ESTÁ INCLUÍDO NA COMPOSIÇÃO DO ITEM CORRESPONDENTE. </t>
  </si>
  <si>
    <t xml:space="preserve">(largura do tubo * comprimento) REDE DE 400MM ( 0,50 * 34,50 = 17,25M2) + REDE DE 300MM ( 0,40 * 8 = 3,20 M2 ). TOTAL 20,45 M2. </t>
  </si>
  <si>
    <t>REDE 400 MM = 35 METROS</t>
  </si>
  <si>
    <t xml:space="preserve">REDE 300 MM = 08 METROS </t>
  </si>
  <si>
    <t>(altura * largura * comprimento) (acima tubo) REDE DE 400MM ( 0,45 * 0,90 * 34,50 = 13,97M3) + REDE 300 MM ( 0,25 * 0,80 * 8 = 1,60M3. TOTAL = 15,57M3</t>
  </si>
  <si>
    <t xml:space="preserve">(altura * largura * comprimento) (lateral tubo) REDE DE 400MM REATERRO ( 0,50 * 0,40 * 34,50 = 6,90M3). + REDE 300MM ( 0,40 * 0,40 * 8 = 1,28 M3). TOTAL 8,18M3. </t>
  </si>
  <si>
    <t>04 UNIDADES.</t>
  </si>
  <si>
    <t>DEMOLIÇÃO MECANIZADA DE CONCRETO, SEM ARMAÇÃO, COM
EQUIPAMENTO PNEUMÁTICO, INCLUSIVE AFASTAMENTO E
EMPILHAMENTO, EXCLUSIVE TRANSPORTE E RETIRADA DO
MATERIAL DEMOLIDO</t>
  </si>
  <si>
    <t>ED-48444</t>
  </si>
  <si>
    <t>(área * altura) NA BL03 REMOVER UMA CAIXA DE PASSAGEM EXISTENTE DE 1M. (0,50 *1 = 0,50m3)</t>
  </si>
  <si>
    <t>(comprimento * largura) 87,60 * 5 = 438m2</t>
  </si>
  <si>
    <t xml:space="preserve">(altura * largura * comprimento ). TRECHO DE ATERRO (0,59 * 5 * 29,85 = 88,05 M3. + DEMAIS TRECHOS ( 0,10 * 5 * 57,75 = 28,87 M3. TOTAL = 116,95M3. APROXIMADAMENTE 20 CAMINHÕES TOCO. </t>
  </si>
  <si>
    <t>(volume * distância) 116,95 * 10 = 1.169,50 M3XKM. APROXIMADAMENTE 20 VIAGENS DE CAMINHÃO TOCO.</t>
  </si>
  <si>
    <t>(lado direito + lado esquerdo + travessão ) 90,14 + 90,08 + 8,80 = 189 METROS</t>
  </si>
  <si>
    <t>(lado direito + lado esquerdo ) 90,14 + 90,08 = 180  METROS</t>
  </si>
  <si>
    <t xml:space="preserve">(área de pavimetação * espessura camada de areia * teor de empolamento * distância em km) . 396,62 * 0,05 * 1,10 * 30 = 654,42M3XKM </t>
  </si>
  <si>
    <t>COMPRIMENTO RUA = 87,60 METROS * LARGURA RUA PARA LIMPEZA ( RUA + MEIO FIO + ÁREA DE TRABLAHO = 5,50M ). ÁREA DE LIMPEZA = 481,80M</t>
  </si>
  <si>
    <t>ÁREA DE LIMPEZA 481,80 * A ESPESSURA DE LIMPEZA 10CM = 48,18M3 * TEOR DE EMPOLAMENTO 30%  = 62,63M3</t>
  </si>
  <si>
    <t xml:space="preserve">(altura * largura * comprimento) REDE 400MM ( 0,50 * 0,90 * 34,50 = 15,52M3 ) + REDE 300 MM ( 0,70 * 0,80 * 8 = 4,48 M3). TOTAL 20 M3.  A ESCAVAÇÃO DAS BLS ESTÁ INCLUÍDO NA COMPOSIÇÃO DO ITEM CORRESPONDENTE. </t>
  </si>
  <si>
    <t>( largura * comprimento + áreas de encontro calculado no projeto executivo) (4,40 * 87,60) + 11,18 = 396,62m2</t>
  </si>
  <si>
    <t>REATERRO MANUAL DE VALAS COM COMPACTAÇÃO MECANIZADA. AF_04/2016 - PARA MEIO FIO.</t>
  </si>
  <si>
    <t>(volume de reaterro * teor de empolamento ) 13,51  * 1,30 = 17,51 m3</t>
  </si>
  <si>
    <t>(volume com empolamento * distância ) 17,51 * 10 = 175,71M3XKM</t>
  </si>
  <si>
    <t>(metro linear) Mesma distâcia de sarjetas = 180,22m</t>
  </si>
  <si>
    <t>(comprimento meio fio * largura reaterro * espessura. 180,22 * 0,50 * 0,15 = 13,51m3.</t>
  </si>
  <si>
    <t>REATERRO GUIAS MEIO FIO</t>
  </si>
  <si>
    <t>SEINFRA - ADPTADO</t>
  </si>
  <si>
    <t>ADA - 0001</t>
  </si>
  <si>
    <t>ADA - 0002</t>
  </si>
  <si>
    <t>MEIO-FIO PRÉ-MOLDADO DE CONCRETO (FCK: 20MPA| PADRÃO: DER-MG (MFC-01)
OU SUDECAP (TIPO A)| LARGURA SUPERIOR: 11CM| LAGURA INFERIOR: 13CM|
ALTURA: 30CM| COMPRIMENTO: 80CM)</t>
  </si>
  <si>
    <t>ARGAMASSA, TRAÇO 1:3 (CIMENTO E AREIA), COM PREPARO MECANIZADO</t>
  </si>
  <si>
    <t>ESCAVAÇÃO MANUAL DE VALA COM PROFUNDIDADE MENOR OU IGUAL A 1,5M,
INCLUSIVE DESCARGA LATERAL</t>
  </si>
  <si>
    <t>PEDREIRO COM ENCARGOS COMPLEMENTARES</t>
  </si>
  <si>
    <t>MATED - 12870</t>
  </si>
  <si>
    <t>ED-
48302</t>
  </si>
  <si>
    <t>ED-
51107</t>
  </si>
  <si>
    <t>ED-
50381</t>
  </si>
  <si>
    <t>ED-
50367</t>
  </si>
  <si>
    <t>ED-
51125</t>
  </si>
  <si>
    <r>
      <t xml:space="preserve">TRANSPORTE DE MATERIAL DEMOLIDO EM CAÇAMBA, EXCLUSIVE CARGA MANUAL OU MECÂNICA - </t>
    </r>
    <r>
      <rPr>
        <sz val="8"/>
        <color rgb="FFFF0000"/>
        <rFont val="Arial Nova"/>
        <family val="2"/>
      </rPr>
      <t>NÃO SERÁ EXECUTADO</t>
    </r>
  </si>
  <si>
    <r>
      <t>GUIA DE MEIO-FIO, EM CONCRETO COM FCK 20MPA, PRÉ-MOLDADA,
MFC-01 PADRÃO DER-MG, DIMENSÕES (</t>
    </r>
    <r>
      <rPr>
        <b/>
        <sz val="9"/>
        <color rgb="FFFF0000"/>
        <rFont val="Arial Nova"/>
        <family val="2"/>
      </rPr>
      <t>11X13X30X80</t>
    </r>
    <r>
      <rPr>
        <b/>
        <sz val="9"/>
        <rFont val="Arial Nova"/>
        <family val="2"/>
      </rPr>
      <t>)CM, EXCLUSIVE
SARJETA, INCLUSIVE ESCAVAÇÃO, APILOAMENTO E TRANSPORTE COM
RETIRADA DO MATERIAL ESCAVADO (EM CAÇAMBA)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</si>
</sst>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#,#00"/>
    <numFmt numFmtId="167" formatCode="_(&quot;R$ &quot;* #,##0.00_);_(&quot;R$ &quot;* \(#,##0.00\);_(&quot;R$ &quot;* &quot;-&quot;??_);_(@_)"/>
    <numFmt numFmtId="168" formatCode="&quot;R$&quot;\ #,##0_);[Red]\(&quot;R$&quot;\ #,##0\)"/>
    <numFmt numFmtId="169" formatCode="&quot;R$&quot;\ #,##0.00_);\(&quot;R$&quot;\ #,##0.00\)"/>
    <numFmt numFmtId="170" formatCode="%#,#00"/>
    <numFmt numFmtId="171" formatCode="#.##000"/>
    <numFmt numFmtId="172" formatCode="#,"/>
    <numFmt numFmtId="173" formatCode="&quot;R$&quot;#,##0.00"/>
    <numFmt numFmtId="174" formatCode="0.0%"/>
    <numFmt numFmtId="175" formatCode="0.0"/>
    <numFmt numFmtId="176" formatCode="#,##0.000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Arial Nova"/>
      <family val="2"/>
    </font>
    <font>
      <b/>
      <sz val="10"/>
      <name val="Arial Nova"/>
      <family val="2"/>
    </font>
    <font>
      <sz val="10"/>
      <color indexed="8"/>
      <name val="Arial Nova"/>
      <family val="2"/>
    </font>
    <font>
      <sz val="10"/>
      <color rgb="FFFF0000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sz val="9"/>
      <color rgb="FFFF0000"/>
      <name val="Arial Nova"/>
      <family val="2"/>
    </font>
    <font>
      <b/>
      <u/>
      <sz val="10"/>
      <name val="Arial Nova"/>
      <family val="2"/>
    </font>
    <font>
      <sz val="9"/>
      <color indexed="8"/>
      <name val="Arial Nova"/>
      <family val="2"/>
    </font>
    <font>
      <sz val="8"/>
      <color indexed="8"/>
      <name val="Arial Nova"/>
      <family val="2"/>
    </font>
    <font>
      <sz val="8"/>
      <color rgb="FFFF0000"/>
      <name val="Arial Nova"/>
      <family val="2"/>
    </font>
    <font>
      <u/>
      <sz val="10"/>
      <color rgb="FFFF0000"/>
      <name val="Arial Nova"/>
      <family val="2"/>
    </font>
    <font>
      <sz val="7"/>
      <name val="Arial Nova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12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u/>
      <sz val="11"/>
      <name val="Arial Nova"/>
      <family val="2"/>
    </font>
    <font>
      <b/>
      <sz val="11"/>
      <name val="Arial Nova"/>
      <family val="2"/>
    </font>
    <font>
      <b/>
      <sz val="9"/>
      <color rgb="FFFF0000"/>
      <name val="Arial Nova"/>
      <family val="2"/>
    </font>
    <font>
      <b/>
      <sz val="12"/>
      <name val="Arial Nova"/>
      <family val="2"/>
    </font>
    <font>
      <sz val="12"/>
      <name val="Arial Nova"/>
      <family val="2"/>
    </font>
    <font>
      <b/>
      <sz val="10"/>
      <color indexed="8"/>
      <name val="Arial Nova"/>
      <family val="2"/>
    </font>
    <font>
      <b/>
      <sz val="14"/>
      <color indexed="8"/>
      <name val="Arial Nova"/>
      <family val="2"/>
    </font>
    <font>
      <sz val="8"/>
      <name val="Arial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6" applyNumberFormat="0" applyAlignment="0" applyProtection="0"/>
    <xf numFmtId="0" fontId="8" fillId="0" borderId="0">
      <protection locked="0"/>
    </xf>
    <xf numFmtId="165" fontId="5" fillId="0" borderId="0" applyFont="0" applyFill="0" applyBorder="0" applyAlignment="0" applyProtection="0"/>
    <xf numFmtId="0" fontId="9" fillId="0" borderId="0"/>
    <xf numFmtId="0" fontId="9" fillId="0" borderId="0"/>
    <xf numFmtId="164" fontId="10" fillId="0" borderId="0" applyBorder="0" applyProtection="0"/>
    <xf numFmtId="166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7" applyNumberFormat="0" applyAlignment="0" applyProtection="0"/>
    <xf numFmtId="0" fontId="14" fillId="0" borderId="18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9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0" fontId="8" fillId="0" borderId="0">
      <protection locked="0"/>
    </xf>
    <xf numFmtId="171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19" fillId="0" borderId="0">
      <protection locked="0"/>
    </xf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4">
      <alignment wrapText="1"/>
    </xf>
    <xf numFmtId="0" fontId="21" fillId="4" borderId="4">
      <alignment wrapText="1"/>
    </xf>
    <xf numFmtId="0" fontId="22" fillId="0" borderId="20" applyNumberFormat="0" applyFill="0" applyAlignment="0" applyProtection="0"/>
    <xf numFmtId="172" fontId="23" fillId="0" borderId="0">
      <protection locked="0"/>
    </xf>
    <xf numFmtId="172" fontId="23" fillId="0" borderId="0">
      <protection locked="0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25" fillId="0" borderId="0" applyFont="0" applyFill="0" applyBorder="0" applyAlignment="0" applyProtection="0"/>
  </cellStyleXfs>
  <cellXfs count="441">
    <xf numFmtId="0" fontId="0" fillId="0" borderId="0" xfId="0"/>
    <xf numFmtId="0" fontId="29" fillId="0" borderId="0" xfId="0" applyFont="1"/>
    <xf numFmtId="4" fontId="29" fillId="0" borderId="0" xfId="0" applyNumberFormat="1" applyFont="1"/>
    <xf numFmtId="0" fontId="32" fillId="0" borderId="1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4" fontId="32" fillId="0" borderId="0" xfId="0" applyNumberFormat="1" applyFont="1" applyBorder="1" applyAlignment="1">
      <alignment horizontal="center" vertical="center" wrapText="1"/>
    </xf>
    <xf numFmtId="4" fontId="32" fillId="0" borderId="10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/>
    <xf numFmtId="0" fontId="27" fillId="0" borderId="0" xfId="0" applyFont="1" applyBorder="1"/>
    <xf numFmtId="4" fontId="27" fillId="0" borderId="0" xfId="0" applyNumberFormat="1" applyFont="1" applyBorder="1"/>
    <xf numFmtId="0" fontId="27" fillId="0" borderId="10" xfId="0" applyFont="1" applyBorder="1"/>
    <xf numFmtId="0" fontId="27" fillId="0" borderId="9" xfId="0" applyFont="1" applyBorder="1" applyAlignment="1">
      <alignment vertical="center"/>
    </xf>
    <xf numFmtId="0" fontId="27" fillId="0" borderId="0" xfId="0" applyFont="1" applyBorder="1" applyAlignment="1"/>
    <xf numFmtId="0" fontId="28" fillId="0" borderId="0" xfId="0" applyFont="1" applyBorder="1" applyAlignment="1">
      <alignment vertical="center"/>
    </xf>
    <xf numFmtId="0" fontId="37" fillId="0" borderId="0" xfId="0" applyFont="1"/>
    <xf numFmtId="0" fontId="38" fillId="0" borderId="0" xfId="0" applyFont="1"/>
    <xf numFmtId="0" fontId="34" fillId="13" borderId="4" xfId="0" applyFont="1" applyFill="1" applyBorder="1" applyAlignment="1">
      <alignment horizontal="center" vertical="center" wrapText="1"/>
    </xf>
    <xf numFmtId="4" fontId="32" fillId="0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0" xfId="0" applyFont="1"/>
    <xf numFmtId="0" fontId="33" fillId="0" borderId="11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3" fillId="0" borderId="10" xfId="0" applyFont="1" applyBorder="1" applyAlignment="1">
      <alignment vertical="center"/>
    </xf>
    <xf numFmtId="0" fontId="33" fillId="0" borderId="11" xfId="0" applyFont="1" applyBorder="1"/>
    <xf numFmtId="0" fontId="33" fillId="0" borderId="0" xfId="0" applyFont="1" applyBorder="1"/>
    <xf numFmtId="4" fontId="33" fillId="0" borderId="0" xfId="0" applyNumberFormat="1" applyFont="1" applyBorder="1"/>
    <xf numFmtId="0" fontId="33" fillId="0" borderId="10" xfId="0" applyFont="1" applyBorder="1"/>
    <xf numFmtId="0" fontId="35" fillId="0" borderId="0" xfId="0" applyFont="1" applyBorder="1" applyAlignment="1">
      <alignment horizontal="center"/>
    </xf>
    <xf numFmtId="0" fontId="33" fillId="0" borderId="0" xfId="0" applyFont="1" applyBorder="1" applyAlignment="1"/>
    <xf numFmtId="0" fontId="39" fillId="0" borderId="0" xfId="0" applyFont="1"/>
    <xf numFmtId="4" fontId="32" fillId="0" borderId="4" xfId="0" applyNumberFormat="1" applyFont="1" applyFill="1" applyBorder="1" applyAlignment="1">
      <alignment horizontal="center" vertical="center"/>
    </xf>
    <xf numFmtId="0" fontId="29" fillId="0" borderId="0" xfId="0" applyFont="1" applyBorder="1"/>
    <xf numFmtId="0" fontId="37" fillId="0" borderId="0" xfId="0" applyFont="1" applyBorder="1"/>
    <xf numFmtId="0" fontId="28" fillId="0" borderId="8" xfId="0" applyFont="1" applyBorder="1" applyAlignment="1">
      <alignment vertical="center" wrapText="1"/>
    </xf>
    <xf numFmtId="0" fontId="27" fillId="12" borderId="0" xfId="3" applyFont="1" applyFill="1"/>
    <xf numFmtId="0" fontId="27" fillId="12" borderId="0" xfId="3" applyFont="1" applyFill="1" applyAlignment="1">
      <alignment vertical="center"/>
    </xf>
    <xf numFmtId="0" fontId="28" fillId="12" borderId="0" xfId="3" applyFont="1" applyFill="1" applyBorder="1" applyAlignment="1">
      <alignment wrapText="1"/>
    </xf>
    <xf numFmtId="0" fontId="27" fillId="12" borderId="0" xfId="3" applyFont="1" applyFill="1" applyBorder="1" applyAlignment="1">
      <alignment wrapText="1"/>
    </xf>
    <xf numFmtId="0" fontId="27" fillId="12" borderId="0" xfId="3" applyFont="1" applyFill="1" applyBorder="1"/>
    <xf numFmtId="0" fontId="27" fillId="12" borderId="0" xfId="3" applyFont="1" applyFill="1" applyBorder="1" applyAlignment="1">
      <alignment horizontal="center" vertical="center"/>
    </xf>
    <xf numFmtId="0" fontId="27" fillId="12" borderId="0" xfId="3" applyFont="1" applyFill="1" applyAlignment="1">
      <alignment wrapText="1"/>
    </xf>
    <xf numFmtId="0" fontId="31" fillId="12" borderId="4" xfId="3" applyFont="1" applyFill="1" applyBorder="1" applyAlignment="1">
      <alignment horizontal="center" vertical="center"/>
    </xf>
    <xf numFmtId="0" fontId="33" fillId="12" borderId="0" xfId="3" applyFont="1" applyFill="1" applyBorder="1" applyAlignment="1">
      <alignment wrapText="1"/>
    </xf>
    <xf numFmtId="0" fontId="31" fillId="0" borderId="0" xfId="3" applyFont="1" applyBorder="1" applyAlignment="1">
      <alignment vertical="center"/>
    </xf>
    <xf numFmtId="0" fontId="33" fillId="12" borderId="0" xfId="3" applyFont="1" applyFill="1"/>
    <xf numFmtId="0" fontId="33" fillId="12" borderId="0" xfId="3" applyFont="1" applyFill="1" applyBorder="1"/>
    <xf numFmtId="0" fontId="27" fillId="0" borderId="0" xfId="0" applyFont="1"/>
    <xf numFmtId="49" fontId="31" fillId="12" borderId="4" xfId="3" applyNumberFormat="1" applyFont="1" applyFill="1" applyBorder="1" applyAlignment="1">
      <alignment horizontal="center" vertical="center" wrapText="1"/>
    </xf>
    <xf numFmtId="49" fontId="33" fillId="12" borderId="4" xfId="3" applyNumberFormat="1" applyFont="1" applyFill="1" applyBorder="1" applyAlignment="1">
      <alignment horizontal="center" vertical="center" wrapText="1"/>
    </xf>
    <xf numFmtId="0" fontId="33" fillId="0" borderId="0" xfId="3" applyFont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4" fontId="34" fillId="0" borderId="0" xfId="0" applyNumberFormat="1" applyFont="1"/>
    <xf numFmtId="4" fontId="33" fillId="0" borderId="0" xfId="0" applyNumberFormat="1" applyFont="1"/>
    <xf numFmtId="9" fontId="27" fillId="0" borderId="0" xfId="1" applyFont="1"/>
    <xf numFmtId="0" fontId="31" fillId="0" borderId="8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27" fillId="0" borderId="14" xfId="0" applyFont="1" applyBorder="1"/>
    <xf numFmtId="0" fontId="27" fillId="0" borderId="9" xfId="0" applyFont="1" applyBorder="1"/>
    <xf numFmtId="4" fontId="27" fillId="0" borderId="9" xfId="0" applyNumberFormat="1" applyFont="1" applyBorder="1"/>
    <xf numFmtId="0" fontId="27" fillId="0" borderId="15" xfId="0" applyFont="1" applyBorder="1"/>
    <xf numFmtId="4" fontId="27" fillId="0" borderId="0" xfId="0" applyNumberFormat="1" applyFont="1"/>
    <xf numFmtId="0" fontId="3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1" fontId="3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4" fontId="32" fillId="0" borderId="4" xfId="0" applyNumberFormat="1" applyFont="1" applyBorder="1" applyAlignment="1">
      <alignment horizontal="center" vertical="center" wrapText="1"/>
    </xf>
    <xf numFmtId="4" fontId="34" fillId="0" borderId="4" xfId="0" applyNumberFormat="1" applyFont="1" applyBorder="1" applyAlignment="1">
      <alignment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173" fontId="34" fillId="0" borderId="4" xfId="0" applyNumberFormat="1" applyFont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left" vertical="center" wrapText="1"/>
    </xf>
    <xf numFmtId="4" fontId="32" fillId="3" borderId="4" xfId="0" applyNumberFormat="1" applyFont="1" applyFill="1" applyBorder="1" applyAlignment="1">
      <alignment horizontal="center" vertical="center" wrapText="1"/>
    </xf>
    <xf numFmtId="49" fontId="34" fillId="13" borderId="4" xfId="0" applyNumberFormat="1" applyFont="1" applyFill="1" applyBorder="1" applyAlignment="1">
      <alignment horizontal="center" vertical="center" wrapText="1"/>
    </xf>
    <xf numFmtId="0" fontId="34" fillId="13" borderId="4" xfId="0" applyFont="1" applyFill="1" applyBorder="1" applyAlignment="1">
      <alignment horizontal="left" vertical="center" wrapText="1"/>
    </xf>
    <xf numFmtId="4" fontId="32" fillId="13" borderId="4" xfId="0" applyNumberFormat="1" applyFont="1" applyFill="1" applyBorder="1" applyAlignment="1">
      <alignment horizontal="center" vertical="center" wrapText="1"/>
    </xf>
    <xf numFmtId="0" fontId="32" fillId="13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42" fillId="14" borderId="4" xfId="0" applyNumberFormat="1" applyFont="1" applyFill="1" applyBorder="1"/>
    <xf numFmtId="0" fontId="3" fillId="0" borderId="0" xfId="0" applyFont="1" applyFill="1" applyBorder="1"/>
    <xf numFmtId="0" fontId="3" fillId="0" borderId="4" xfId="0" applyFont="1" applyBorder="1"/>
    <xf numFmtId="0" fontId="3" fillId="0" borderId="4" xfId="0" applyFont="1" applyFill="1" applyBorder="1"/>
    <xf numFmtId="2" fontId="42" fillId="14" borderId="4" xfId="0" applyNumberFormat="1" applyFont="1" applyFill="1" applyBorder="1" applyAlignment="1">
      <alignment horizontal="center"/>
    </xf>
    <xf numFmtId="0" fontId="3" fillId="0" borderId="4" xfId="0" applyFont="1" applyBorder="1" applyAlignment="1"/>
    <xf numFmtId="0" fontId="0" fillId="0" borderId="4" xfId="0" applyBorder="1" applyAlignment="1"/>
    <xf numFmtId="2" fontId="3" fillId="13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2" fillId="14" borderId="4" xfId="0" applyFont="1" applyFill="1" applyBorder="1" applyAlignment="1">
      <alignment horizontal="center"/>
    </xf>
    <xf numFmtId="0" fontId="3" fillId="0" borderId="11" xfId="0" applyFont="1" applyBorder="1" applyAlignment="1"/>
    <xf numFmtId="0" fontId="3" fillId="0" borderId="0" xfId="0" applyFont="1" applyBorder="1" applyAlignment="1"/>
    <xf numFmtId="0" fontId="3" fillId="0" borderId="4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49" fontId="32" fillId="3" borderId="4" xfId="0" applyNumberFormat="1" applyFont="1" applyFill="1" applyBorder="1" applyAlignment="1">
      <alignment horizontal="center" vertical="center" wrapText="1"/>
    </xf>
    <xf numFmtId="2" fontId="34" fillId="3" borderId="4" xfId="2" applyNumberFormat="1" applyFont="1" applyFill="1" applyBorder="1" applyAlignment="1">
      <alignment horizontal="center" vertical="center" wrapText="1"/>
    </xf>
    <xf numFmtId="4" fontId="34" fillId="3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173" fontId="34" fillId="13" borderId="4" xfId="0" applyNumberFormat="1" applyFont="1" applyFill="1" applyBorder="1" applyAlignment="1">
      <alignment horizontal="center" vertical="center" wrapText="1"/>
    </xf>
    <xf numFmtId="173" fontId="32" fillId="3" borderId="4" xfId="0" applyNumberFormat="1" applyFont="1" applyFill="1" applyBorder="1" applyAlignment="1">
      <alignment horizontal="center" vertical="center" wrapText="1"/>
    </xf>
    <xf numFmtId="173" fontId="32" fillId="13" borderId="4" xfId="0" applyNumberFormat="1" applyFont="1" applyFill="1" applyBorder="1" applyAlignment="1">
      <alignment horizontal="center" vertical="center" wrapText="1"/>
    </xf>
    <xf numFmtId="173" fontId="39" fillId="13" borderId="4" xfId="0" applyNumberFormat="1" applyFont="1" applyFill="1" applyBorder="1" applyAlignment="1">
      <alignment horizontal="center" vertical="center" wrapText="1"/>
    </xf>
    <xf numFmtId="10" fontId="32" fillId="13" borderId="4" xfId="0" applyNumberFormat="1" applyFont="1" applyFill="1" applyBorder="1" applyAlignment="1">
      <alignment horizontal="center" vertical="center"/>
    </xf>
    <xf numFmtId="174" fontId="46" fillId="0" borderId="0" xfId="1" applyNumberFormat="1" applyFont="1" applyFill="1" applyBorder="1" applyAlignment="1">
      <alignment horizontal="center" vertical="center" wrapText="1"/>
    </xf>
    <xf numFmtId="9" fontId="46" fillId="0" borderId="0" xfId="1" applyFont="1" applyFill="1" applyBorder="1" applyAlignment="1">
      <alignment horizontal="center" vertical="center" wrapText="1"/>
    </xf>
    <xf numFmtId="10" fontId="46" fillId="0" borderId="0" xfId="0" applyNumberFormat="1" applyFont="1" applyBorder="1" applyAlignment="1">
      <alignment horizontal="center" vertical="center" wrapText="1"/>
    </xf>
    <xf numFmtId="9" fontId="46" fillId="0" borderId="0" xfId="0" applyNumberFormat="1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4" fontId="47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/>
    <xf numFmtId="4" fontId="34" fillId="13" borderId="4" xfId="0" applyNumberFormat="1" applyFont="1" applyFill="1" applyBorder="1" applyAlignment="1">
      <alignment vertical="center" wrapText="1"/>
    </xf>
    <xf numFmtId="44" fontId="34" fillId="0" borderId="4" xfId="64" applyFont="1" applyBorder="1" applyAlignment="1">
      <alignment vertical="center" wrapText="1"/>
    </xf>
    <xf numFmtId="44" fontId="34" fillId="13" borderId="4" xfId="64" applyFont="1" applyFill="1" applyBorder="1" applyAlignment="1">
      <alignment horizontal="center" vertical="center" wrapText="1"/>
    </xf>
    <xf numFmtId="44" fontId="34" fillId="13" borderId="4" xfId="64" applyFont="1" applyFill="1" applyBorder="1" applyAlignment="1">
      <alignment vertical="center" wrapText="1"/>
    </xf>
    <xf numFmtId="173" fontId="31" fillId="0" borderId="4" xfId="0" applyNumberFormat="1" applyFont="1" applyBorder="1" applyAlignment="1">
      <alignment horizontal="center" vertical="center" wrapText="1"/>
    </xf>
    <xf numFmtId="10" fontId="32" fillId="13" borderId="4" xfId="1" applyNumberFormat="1" applyFont="1" applyFill="1" applyBorder="1" applyAlignment="1">
      <alignment horizontal="center" vertical="center"/>
    </xf>
    <xf numFmtId="4" fontId="32" fillId="15" borderId="4" xfId="0" applyNumberFormat="1" applyFont="1" applyFill="1" applyBorder="1" applyAlignment="1">
      <alignment horizontal="center" vertical="center" wrapText="1"/>
    </xf>
    <xf numFmtId="0" fontId="34" fillId="15" borderId="4" xfId="0" applyFont="1" applyFill="1" applyBorder="1" applyAlignment="1">
      <alignment horizontal="left" vertical="center" wrapText="1"/>
    </xf>
    <xf numFmtId="1" fontId="34" fillId="15" borderId="4" xfId="0" applyNumberFormat="1" applyFont="1" applyFill="1" applyBorder="1" applyAlignment="1">
      <alignment horizontal="center" vertical="center" wrapText="1"/>
    </xf>
    <xf numFmtId="0" fontId="34" fillId="15" borderId="4" xfId="0" applyFont="1" applyFill="1" applyBorder="1" applyAlignment="1">
      <alignment horizontal="center" vertical="center" wrapText="1"/>
    </xf>
    <xf numFmtId="173" fontId="34" fillId="15" borderId="4" xfId="0" applyNumberFormat="1" applyFont="1" applyFill="1" applyBorder="1" applyAlignment="1">
      <alignment horizontal="center" vertical="center" wrapText="1"/>
    </xf>
    <xf numFmtId="1" fontId="34" fillId="13" borderId="4" xfId="0" applyNumberFormat="1" applyFont="1" applyFill="1" applyBorder="1" applyAlignment="1">
      <alignment horizontal="center" vertical="center" wrapText="1"/>
    </xf>
    <xf numFmtId="10" fontId="31" fillId="12" borderId="4" xfId="3" applyNumberFormat="1" applyFont="1" applyFill="1" applyBorder="1" applyAlignment="1">
      <alignment horizontal="center" vertical="center" wrapText="1"/>
    </xf>
    <xf numFmtId="10" fontId="31" fillId="2" borderId="4" xfId="3" applyNumberFormat="1" applyFont="1" applyFill="1" applyBorder="1" applyAlignment="1">
      <alignment horizontal="center" vertical="center" wrapText="1"/>
    </xf>
    <xf numFmtId="173" fontId="33" fillId="12" borderId="4" xfId="64" applyNumberFormat="1" applyFont="1" applyFill="1" applyBorder="1" applyAlignment="1">
      <alignment horizontal="center" vertical="center" wrapText="1"/>
    </xf>
    <xf numFmtId="173" fontId="31" fillId="12" borderId="4" xfId="3" applyNumberFormat="1" applyFont="1" applyFill="1" applyBorder="1" applyAlignment="1">
      <alignment horizontal="center" vertical="center" wrapText="1"/>
    </xf>
    <xf numFmtId="0" fontId="44" fillId="0" borderId="25" xfId="0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0" fillId="0" borderId="0" xfId="0" applyBorder="1"/>
    <xf numFmtId="0" fontId="43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49" fillId="0" borderId="0" xfId="0" applyFont="1" applyBorder="1" applyAlignment="1">
      <alignment vertical="center"/>
    </xf>
    <xf numFmtId="0" fontId="34" fillId="15" borderId="0" xfId="0" applyFont="1" applyFill="1"/>
    <xf numFmtId="0" fontId="34" fillId="13" borderId="0" xfId="0" applyFont="1" applyFill="1"/>
    <xf numFmtId="0" fontId="38" fillId="15" borderId="0" xfId="0" applyFont="1" applyFill="1"/>
    <xf numFmtId="0" fontId="38" fillId="13" borderId="0" xfId="0" applyFont="1" applyFill="1"/>
    <xf numFmtId="175" fontId="0" fillId="0" borderId="4" xfId="0" applyNumberFormat="1" applyBorder="1" applyAlignment="1">
      <alignment horizontal="center"/>
    </xf>
    <xf numFmtId="2" fontId="0" fillId="15" borderId="4" xfId="0" applyNumberFormat="1" applyFill="1" applyBorder="1" applyAlignment="1">
      <alignment horizontal="center"/>
    </xf>
    <xf numFmtId="0" fontId="3" fillId="13" borderId="0" xfId="0" applyFont="1" applyFill="1" applyBorder="1"/>
    <xf numFmtId="0" fontId="0" fillId="13" borderId="0" xfId="0" applyFill="1" applyBorder="1"/>
    <xf numFmtId="2" fontId="0" fillId="13" borderId="0" xfId="0" applyNumberFormat="1" applyFill="1" applyBorder="1" applyAlignment="1">
      <alignment horizontal="center"/>
    </xf>
    <xf numFmtId="2" fontId="42" fillId="13" borderId="0" xfId="0" applyNumberFormat="1" applyFont="1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0" fontId="3" fillId="13" borderId="0" xfId="0" applyFont="1" applyFill="1" applyBorder="1" applyAlignment="1">
      <alignment horizontal="center"/>
    </xf>
    <xf numFmtId="2" fontId="0" fillId="13" borderId="0" xfId="0" applyNumberFormat="1" applyFill="1" applyBorder="1"/>
    <xf numFmtId="2" fontId="42" fillId="13" borderId="0" xfId="0" applyNumberFormat="1" applyFont="1" applyFill="1" applyBorder="1"/>
    <xf numFmtId="0" fontId="39" fillId="0" borderId="0" xfId="0" applyFont="1" applyBorder="1"/>
    <xf numFmtId="0" fontId="29" fillId="0" borderId="11" xfId="0" applyFont="1" applyBorder="1"/>
    <xf numFmtId="0" fontId="38" fillId="0" borderId="11" xfId="0" applyFont="1" applyBorder="1"/>
    <xf numFmtId="0" fontId="38" fillId="13" borderId="11" xfId="0" applyFont="1" applyFill="1" applyBorder="1"/>
    <xf numFmtId="0" fontId="38" fillId="15" borderId="11" xfId="0" applyFont="1" applyFill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13" borderId="0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4" fontId="34" fillId="13" borderId="4" xfId="0" applyNumberFormat="1" applyFont="1" applyFill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left" vertical="center" wrapText="1"/>
    </xf>
    <xf numFmtId="2" fontId="34" fillId="13" borderId="4" xfId="2" applyNumberFormat="1" applyFont="1" applyFill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32" fillId="0" borderId="0" xfId="0" applyFont="1"/>
    <xf numFmtId="0" fontId="32" fillId="13" borderId="0" xfId="0" applyFont="1" applyFill="1"/>
    <xf numFmtId="0" fontId="32" fillId="16" borderId="4" xfId="0" applyFont="1" applyFill="1" applyBorder="1" applyAlignment="1">
      <alignment horizontal="center" vertical="center" wrapText="1"/>
    </xf>
    <xf numFmtId="4" fontId="32" fillId="16" borderId="4" xfId="0" applyNumberFormat="1" applyFont="1" applyFill="1" applyBorder="1" applyAlignment="1">
      <alignment horizontal="left" vertical="center" wrapText="1"/>
    </xf>
    <xf numFmtId="2" fontId="32" fillId="16" borderId="4" xfId="2" applyNumberFormat="1" applyFont="1" applyFill="1" applyBorder="1" applyAlignment="1">
      <alignment horizontal="center" vertical="center" wrapText="1"/>
    </xf>
    <xf numFmtId="4" fontId="32" fillId="16" borderId="4" xfId="0" applyNumberFormat="1" applyFont="1" applyFill="1" applyBorder="1" applyAlignment="1">
      <alignment horizontal="center" vertical="center" wrapText="1"/>
    </xf>
    <xf numFmtId="173" fontId="32" fillId="16" borderId="4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4" fontId="32" fillId="13" borderId="4" xfId="64" applyFont="1" applyFill="1" applyBorder="1" applyAlignment="1">
      <alignment horizontal="center" vertical="center" wrapText="1"/>
    </xf>
    <xf numFmtId="44" fontId="32" fillId="16" borderId="4" xfId="64" applyFont="1" applyFill="1" applyBorder="1" applyAlignment="1">
      <alignment horizontal="center" vertical="center" wrapText="1"/>
    </xf>
    <xf numFmtId="44" fontId="32" fillId="0" borderId="4" xfId="64" applyFont="1" applyBorder="1" applyAlignment="1">
      <alignment vertical="center" wrapText="1"/>
    </xf>
    <xf numFmtId="44" fontId="28" fillId="0" borderId="8" xfId="64" applyFont="1" applyBorder="1" applyAlignment="1">
      <alignment vertical="center" wrapText="1"/>
    </xf>
    <xf numFmtId="44" fontId="33" fillId="0" borderId="0" xfId="64" applyFont="1"/>
    <xf numFmtId="44" fontId="34" fillId="0" borderId="0" xfId="64" applyFont="1"/>
    <xf numFmtId="44" fontId="27" fillId="0" borderId="0" xfId="64" applyFont="1"/>
    <xf numFmtId="44" fontId="32" fillId="0" borderId="0" xfId="64" applyFont="1"/>
    <xf numFmtId="0" fontId="28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14" fontId="32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0" fontId="32" fillId="13" borderId="0" xfId="0" applyNumberFormat="1" applyFont="1" applyFill="1" applyAlignment="1">
      <alignment horizontal="center" vertical="center"/>
    </xf>
    <xf numFmtId="0" fontId="32" fillId="13" borderId="0" xfId="0" applyFont="1" applyFill="1" applyAlignment="1">
      <alignment horizontal="center" vertical="center"/>
    </xf>
    <xf numFmtId="10" fontId="32" fillId="13" borderId="0" xfId="1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2" fillId="13" borderId="5" xfId="0" applyFont="1" applyFill="1" applyBorder="1" applyAlignment="1">
      <alignment horizontal="center" vertical="center" wrapText="1"/>
    </xf>
    <xf numFmtId="49" fontId="32" fillId="13" borderId="4" xfId="0" applyNumberFormat="1" applyFont="1" applyFill="1" applyBorder="1" applyAlignment="1">
      <alignment horizontal="center" vertical="center" wrapText="1"/>
    </xf>
    <xf numFmtId="0" fontId="31" fillId="13" borderId="5" xfId="0" applyFont="1" applyFill="1" applyBorder="1" applyAlignment="1">
      <alignment horizontal="left" vertical="center" wrapText="1"/>
    </xf>
    <xf numFmtId="4" fontId="32" fillId="13" borderId="0" xfId="0" applyNumberFormat="1" applyFont="1" applyFill="1" applyAlignment="1">
      <alignment horizontal="center" vertical="center" wrapText="1"/>
    </xf>
    <xf numFmtId="4" fontId="34" fillId="13" borderId="0" xfId="0" applyNumberFormat="1" applyFont="1" applyFill="1" applyAlignment="1">
      <alignment horizontal="center" vertical="center" wrapText="1"/>
    </xf>
    <xf numFmtId="0" fontId="34" fillId="13" borderId="12" xfId="0" applyFont="1" applyFill="1" applyBorder="1" applyAlignment="1">
      <alignment horizontal="center" vertical="center" wrapText="1"/>
    </xf>
    <xf numFmtId="44" fontId="34" fillId="13" borderId="14" xfId="64" applyFont="1" applyFill="1" applyBorder="1" applyAlignment="1">
      <alignment horizontal="center" vertical="center" wrapText="1"/>
    </xf>
    <xf numFmtId="44" fontId="34" fillId="13" borderId="12" xfId="64" applyFont="1" applyFill="1" applyBorder="1" applyAlignment="1">
      <alignment horizontal="center" vertical="center" wrapText="1"/>
    </xf>
    <xf numFmtId="176" fontId="34" fillId="13" borderId="4" xfId="0" applyNumberFormat="1" applyFont="1" applyFill="1" applyBorder="1" applyAlignment="1">
      <alignment horizontal="center" vertical="center" wrapText="1"/>
    </xf>
    <xf numFmtId="176" fontId="34" fillId="13" borderId="12" xfId="0" applyNumberFormat="1" applyFont="1" applyFill="1" applyBorder="1" applyAlignment="1">
      <alignment horizontal="center" vertical="center" wrapText="1"/>
    </xf>
    <xf numFmtId="0" fontId="31" fillId="12" borderId="0" xfId="3" applyFont="1" applyFill="1" applyBorder="1" applyAlignment="1">
      <alignment horizontal="right" vertical="center"/>
    </xf>
    <xf numFmtId="0" fontId="31" fillId="0" borderId="0" xfId="0" applyFont="1" applyBorder="1"/>
    <xf numFmtId="173" fontId="31" fillId="0" borderId="29" xfId="0" applyNumberFormat="1" applyFont="1" applyBorder="1" applyAlignment="1">
      <alignment horizontal="center" vertical="center" wrapText="1"/>
    </xf>
    <xf numFmtId="0" fontId="31" fillId="12" borderId="4" xfId="3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173" fontId="27" fillId="12" borderId="0" xfId="3" applyNumberFormat="1" applyFont="1" applyFill="1" applyAlignment="1">
      <alignment vertical="center"/>
    </xf>
    <xf numFmtId="9" fontId="34" fillId="0" borderId="0" xfId="1" applyFont="1"/>
    <xf numFmtId="0" fontId="28" fillId="12" borderId="4" xfId="3" applyFont="1" applyFill="1" applyBorder="1" applyAlignment="1">
      <alignment wrapText="1"/>
    </xf>
    <xf numFmtId="0" fontId="28" fillId="12" borderId="4" xfId="3" applyFont="1" applyFill="1" applyBorder="1" applyAlignment="1">
      <alignment horizontal="center" wrapText="1"/>
    </xf>
    <xf numFmtId="10" fontId="27" fillId="12" borderId="0" xfId="3" applyNumberFormat="1" applyFont="1" applyFill="1" applyAlignment="1">
      <alignment vertical="center"/>
    </xf>
    <xf numFmtId="0" fontId="27" fillId="0" borderId="0" xfId="3" applyFont="1" applyBorder="1" applyAlignment="1">
      <alignment vertical="center"/>
    </xf>
    <xf numFmtId="0" fontId="31" fillId="12" borderId="12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0" fontId="46" fillId="0" borderId="0" xfId="1" applyNumberFormat="1" applyFont="1" applyFill="1" applyBorder="1" applyAlignment="1">
      <alignment horizontal="center" vertical="center" wrapText="1"/>
    </xf>
    <xf numFmtId="10" fontId="46" fillId="13" borderId="0" xfId="1" applyNumberFormat="1" applyFont="1" applyFill="1" applyBorder="1" applyAlignment="1">
      <alignment horizontal="center" vertical="center" wrapText="1"/>
    </xf>
    <xf numFmtId="0" fontId="45" fillId="2" borderId="29" xfId="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right" vertical="center"/>
    </xf>
    <xf numFmtId="16" fontId="55" fillId="0" borderId="0" xfId="0" applyNumberFormat="1" applyFont="1" applyBorder="1" applyAlignment="1">
      <alignment horizontal="left" vertical="center"/>
    </xf>
    <xf numFmtId="0" fontId="55" fillId="0" borderId="0" xfId="0" applyFont="1" applyBorder="1" applyAlignment="1">
      <alignment vertical="center"/>
    </xf>
    <xf numFmtId="14" fontId="55" fillId="0" borderId="0" xfId="0" applyNumberFormat="1" applyFont="1" applyBorder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31" fillId="0" borderId="0" xfId="3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31" fillId="12" borderId="21" xfId="3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5" fillId="2" borderId="28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38" fillId="0" borderId="4" xfId="0" applyFont="1" applyBorder="1" applyAlignment="1">
      <alignment vertical="center" wrapText="1"/>
    </xf>
    <xf numFmtId="4" fontId="34" fillId="0" borderId="4" xfId="0" applyNumberFormat="1" applyFont="1" applyBorder="1" applyAlignment="1">
      <alignment horizontal="center" vertical="center" wrapText="1"/>
    </xf>
    <xf numFmtId="4" fontId="34" fillId="13" borderId="4" xfId="0" applyNumberFormat="1" applyFont="1" applyFill="1" applyBorder="1" applyAlignment="1">
      <alignment horizontal="left" vertical="center" wrapText="1"/>
    </xf>
    <xf numFmtId="2" fontId="34" fillId="13" borderId="4" xfId="0" applyNumberFormat="1" applyFont="1" applyFill="1" applyBorder="1" applyAlignment="1">
      <alignment horizontal="center" vertical="center" wrapText="1"/>
    </xf>
    <xf numFmtId="1" fontId="34" fillId="13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0" fontId="28" fillId="12" borderId="4" xfId="1" applyNumberFormat="1" applyFont="1" applyFill="1" applyBorder="1" applyAlignment="1">
      <alignment horizontal="center" wrapText="1"/>
    </xf>
    <xf numFmtId="44" fontId="31" fillId="12" borderId="21" xfId="64" applyFont="1" applyFill="1" applyBorder="1" applyAlignment="1">
      <alignment horizontal="center" vertical="center" wrapText="1"/>
    </xf>
    <xf numFmtId="0" fontId="31" fillId="12" borderId="0" xfId="3" applyFont="1" applyFill="1" applyBorder="1" applyAlignment="1">
      <alignment vertical="center" wrapText="1"/>
    </xf>
    <xf numFmtId="0" fontId="31" fillId="12" borderId="0" xfId="3" applyFont="1" applyFill="1" applyBorder="1" applyAlignment="1">
      <alignment horizontal="right" vertical="center" wrapText="1"/>
    </xf>
    <xf numFmtId="14" fontId="31" fillId="12" borderId="22" xfId="3" applyNumberFormat="1" applyFont="1" applyFill="1" applyBorder="1" applyAlignment="1">
      <alignment horizontal="left" vertical="center"/>
    </xf>
    <xf numFmtId="14" fontId="31" fillId="12" borderId="24" xfId="3" applyNumberFormat="1" applyFont="1" applyFill="1" applyBorder="1" applyAlignment="1">
      <alignment horizontal="left" vertical="center" wrapText="1"/>
    </xf>
    <xf numFmtId="0" fontId="31" fillId="12" borderId="0" xfId="3" applyFont="1" applyFill="1" applyBorder="1"/>
    <xf numFmtId="0" fontId="31" fillId="12" borderId="37" xfId="3" applyFont="1" applyFill="1" applyBorder="1" applyAlignment="1">
      <alignment horizontal="center" vertical="center"/>
    </xf>
    <xf numFmtId="0" fontId="43" fillId="0" borderId="0" xfId="0" applyFont="1" applyBorder="1" applyAlignment="1">
      <alignment wrapText="1"/>
    </xf>
    <xf numFmtId="0" fontId="32" fillId="0" borderId="0" xfId="0" applyFont="1" applyFill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51" fillId="13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10" fontId="32" fillId="13" borderId="0" xfId="0" applyNumberFormat="1" applyFont="1" applyFill="1" applyBorder="1" applyAlignment="1">
      <alignment horizontal="center" vertical="center"/>
    </xf>
    <xf numFmtId="0" fontId="32" fillId="13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16" borderId="12" xfId="0" applyFont="1" applyFill="1" applyBorder="1" applyAlignment="1">
      <alignment horizontal="center" vertical="center" wrapText="1"/>
    </xf>
    <xf numFmtId="4" fontId="32" fillId="16" borderId="12" xfId="0" applyNumberFormat="1" applyFont="1" applyFill="1" applyBorder="1" applyAlignment="1">
      <alignment horizontal="left" vertical="center" wrapText="1"/>
    </xf>
    <xf numFmtId="2" fontId="32" fillId="16" borderId="12" xfId="2" applyNumberFormat="1" applyFont="1" applyFill="1" applyBorder="1" applyAlignment="1">
      <alignment horizontal="center" vertical="center" wrapText="1"/>
    </xf>
    <xf numFmtId="4" fontId="32" fillId="16" borderId="12" xfId="0" applyNumberFormat="1" applyFont="1" applyFill="1" applyBorder="1" applyAlignment="1">
      <alignment horizontal="center" vertical="center" wrapText="1"/>
    </xf>
    <xf numFmtId="173" fontId="32" fillId="16" borderId="12" xfId="0" applyNumberFormat="1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horizontal="center" vertical="center"/>
    </xf>
    <xf numFmtId="4" fontId="32" fillId="0" borderId="31" xfId="0" applyNumberFormat="1" applyFont="1" applyFill="1" applyBorder="1" applyAlignment="1">
      <alignment horizontal="center" vertical="center" wrapText="1"/>
    </xf>
    <xf numFmtId="0" fontId="32" fillId="0" borderId="31" xfId="0" applyFont="1" applyFill="1" applyBorder="1" applyAlignment="1">
      <alignment horizontal="center" vertical="center" wrapText="1"/>
    </xf>
    <xf numFmtId="0" fontId="32" fillId="0" borderId="32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vertical="center"/>
    </xf>
    <xf numFmtId="0" fontId="35" fillId="0" borderId="0" xfId="0" applyFont="1" applyBorder="1"/>
    <xf numFmtId="0" fontId="28" fillId="0" borderId="0" xfId="0" applyFont="1" applyBorder="1" applyAlignment="1">
      <alignment vertical="center" wrapText="1"/>
    </xf>
    <xf numFmtId="0" fontId="32" fillId="0" borderId="0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vertical="center"/>
    </xf>
    <xf numFmtId="14" fontId="32" fillId="0" borderId="0" xfId="0" applyNumberFormat="1" applyFont="1" applyFill="1" applyBorder="1" applyAlignment="1">
      <alignment horizontal="left" vertical="center"/>
    </xf>
    <xf numFmtId="0" fontId="38" fillId="0" borderId="0" xfId="0" applyFont="1" applyBorder="1"/>
    <xf numFmtId="0" fontId="32" fillId="3" borderId="12" xfId="0" applyFont="1" applyFill="1" applyBorder="1" applyAlignment="1">
      <alignment horizontal="center" vertical="center" wrapText="1"/>
    </xf>
    <xf numFmtId="49" fontId="32" fillId="3" borderId="12" xfId="0" applyNumberFormat="1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left" vertical="center" wrapText="1"/>
    </xf>
    <xf numFmtId="2" fontId="34" fillId="3" borderId="12" xfId="2" applyNumberFormat="1" applyFont="1" applyFill="1" applyBorder="1" applyAlignment="1">
      <alignment horizontal="center" vertical="center" wrapText="1"/>
    </xf>
    <xf numFmtId="4" fontId="34" fillId="3" borderId="12" xfId="0" applyNumberFormat="1" applyFont="1" applyFill="1" applyBorder="1" applyAlignment="1">
      <alignment horizontal="center" vertical="center" wrapText="1"/>
    </xf>
    <xf numFmtId="4" fontId="34" fillId="3" borderId="14" xfId="0" applyNumberFormat="1" applyFont="1" applyFill="1" applyBorder="1" applyAlignment="1">
      <alignment horizontal="center" vertical="center" wrapText="1"/>
    </xf>
    <xf numFmtId="4" fontId="32" fillId="0" borderId="32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Border="1"/>
    <xf numFmtId="4" fontId="34" fillId="0" borderId="4" xfId="0" applyNumberFormat="1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34" fillId="13" borderId="5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4" fontId="34" fillId="0" borderId="4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0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/>
    </xf>
    <xf numFmtId="0" fontId="36" fillId="0" borderId="27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0" fontId="32" fillId="13" borderId="0" xfId="0" applyFont="1" applyFill="1" applyBorder="1" applyAlignment="1">
      <alignment horizontal="left" vertical="center" wrapText="1"/>
    </xf>
    <xf numFmtId="0" fontId="32" fillId="13" borderId="0" xfId="0" applyFont="1" applyFill="1" applyBorder="1" applyAlignment="1">
      <alignment horizontal="left" vertical="center"/>
    </xf>
    <xf numFmtId="0" fontId="34" fillId="13" borderId="0" xfId="0" applyFont="1" applyFill="1" applyBorder="1" applyAlignment="1">
      <alignment horizontal="left" vertical="center"/>
    </xf>
    <xf numFmtId="0" fontId="34" fillId="13" borderId="0" xfId="0" applyFont="1" applyFill="1" applyBorder="1" applyAlignment="1">
      <alignment horizontal="left" vertical="center" wrapText="1"/>
    </xf>
    <xf numFmtId="0" fontId="32" fillId="0" borderId="27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vertical="center"/>
    </xf>
    <xf numFmtId="14" fontId="32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0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right" vertical="center" wrapText="1"/>
    </xf>
    <xf numFmtId="0" fontId="34" fillId="13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52" fillId="0" borderId="0" xfId="0" applyFont="1" applyBorder="1" applyAlignment="1">
      <alignment horizontal="left"/>
    </xf>
    <xf numFmtId="0" fontId="31" fillId="0" borderId="0" xfId="0" applyFont="1" applyBorder="1" applyAlignment="1">
      <alignment horizontal="center" vertical="center"/>
    </xf>
    <xf numFmtId="173" fontId="34" fillId="13" borderId="5" xfId="0" applyNumberFormat="1" applyFont="1" applyFill="1" applyBorder="1" applyAlignment="1">
      <alignment horizontal="center" vertical="center" wrapText="1"/>
    </xf>
    <xf numFmtId="173" fontId="34" fillId="13" borderId="1" xfId="0" applyNumberFormat="1" applyFont="1" applyFill="1" applyBorder="1" applyAlignment="1">
      <alignment horizontal="center" vertical="center" wrapText="1"/>
    </xf>
    <xf numFmtId="173" fontId="34" fillId="13" borderId="6" xfId="0" applyNumberFormat="1" applyFont="1" applyFill="1" applyBorder="1" applyAlignment="1">
      <alignment horizontal="center" vertical="center" wrapText="1"/>
    </xf>
    <xf numFmtId="0" fontId="33" fillId="12" borderId="0" xfId="3" applyFont="1" applyFill="1" applyBorder="1" applyAlignment="1">
      <alignment horizontal="center" vertical="center"/>
    </xf>
    <xf numFmtId="0" fontId="54" fillId="13" borderId="0" xfId="3" applyFont="1" applyFill="1" applyBorder="1" applyAlignment="1">
      <alignment horizontal="left" vertical="center" wrapText="1"/>
    </xf>
    <xf numFmtId="0" fontId="54" fillId="12" borderId="0" xfId="3" applyFont="1" applyFill="1" applyBorder="1" applyAlignment="1">
      <alignment horizontal="left" vertical="center"/>
    </xf>
    <xf numFmtId="0" fontId="33" fillId="0" borderId="0" xfId="0" applyFont="1" applyBorder="1" applyAlignment="1">
      <alignment horizontal="center" vertical="center" wrapText="1"/>
    </xf>
    <xf numFmtId="0" fontId="31" fillId="12" borderId="4" xfId="3" applyFont="1" applyFill="1" applyBorder="1" applyAlignment="1">
      <alignment horizontal="center" vertical="center" wrapText="1"/>
    </xf>
    <xf numFmtId="4" fontId="31" fillId="12" borderId="4" xfId="3" applyNumberFormat="1" applyFont="1" applyFill="1" applyBorder="1" applyAlignment="1">
      <alignment vertical="center" wrapText="1"/>
    </xf>
    <xf numFmtId="0" fontId="31" fillId="12" borderId="4" xfId="3" applyFont="1" applyFill="1" applyBorder="1" applyAlignment="1">
      <alignment vertical="center" wrapText="1"/>
    </xf>
    <xf numFmtId="0" fontId="53" fillId="12" borderId="0" xfId="3" applyFont="1" applyFill="1" applyBorder="1" applyAlignment="1">
      <alignment horizontal="left" vertical="center"/>
    </xf>
    <xf numFmtId="0" fontId="50" fillId="12" borderId="27" xfId="3" applyFont="1" applyFill="1" applyBorder="1" applyAlignment="1">
      <alignment horizontal="center" vertical="center"/>
    </xf>
    <xf numFmtId="0" fontId="50" fillId="12" borderId="23" xfId="3" applyFont="1" applyFill="1" applyBorder="1" applyAlignment="1">
      <alignment horizontal="center" vertical="center"/>
    </xf>
    <xf numFmtId="0" fontId="50" fillId="12" borderId="28" xfId="3" applyFont="1" applyFill="1" applyBorder="1" applyAlignment="1">
      <alignment horizontal="center" vertical="center"/>
    </xf>
    <xf numFmtId="0" fontId="31" fillId="12" borderId="27" xfId="3" applyFont="1" applyFill="1" applyBorder="1" applyAlignment="1">
      <alignment horizontal="center" vertical="center" wrapText="1"/>
    </xf>
    <xf numFmtId="0" fontId="31" fillId="12" borderId="23" xfId="3" applyFont="1" applyFill="1" applyBorder="1" applyAlignment="1">
      <alignment horizontal="center" vertical="center" wrapText="1"/>
    </xf>
    <xf numFmtId="0" fontId="31" fillId="12" borderId="28" xfId="3" applyFont="1" applyFill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/>
    </xf>
    <xf numFmtId="4" fontId="31" fillId="12" borderId="13" xfId="3" applyNumberFormat="1" applyFont="1" applyFill="1" applyBorder="1" applyAlignment="1">
      <alignment horizontal="left" vertical="center" wrapText="1"/>
    </xf>
    <xf numFmtId="0" fontId="31" fillId="12" borderId="12" xfId="3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top"/>
    </xf>
    <xf numFmtId="0" fontId="46" fillId="0" borderId="27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28" fillId="0" borderId="0" xfId="0" applyFont="1" applyAlignment="1">
      <alignment vertical="top" wrapText="1"/>
    </xf>
    <xf numFmtId="0" fontId="28" fillId="0" borderId="7" xfId="0" applyFont="1" applyBorder="1" applyAlignment="1">
      <alignment horizontal="left" vertical="top" wrapText="1"/>
    </xf>
    <xf numFmtId="0" fontId="43" fillId="0" borderId="0" xfId="0" applyFont="1" applyBorder="1" applyAlignment="1">
      <alignment horizontal="center"/>
    </xf>
    <xf numFmtId="0" fontId="44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5" fillId="0" borderId="27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 vertical="top" wrapText="1"/>
    </xf>
    <xf numFmtId="0" fontId="55" fillId="13" borderId="0" xfId="0" applyFont="1" applyFill="1" applyBorder="1" applyAlignment="1">
      <alignment horizontal="left" vertical="center"/>
    </xf>
    <xf numFmtId="0" fontId="55" fillId="0" borderId="27" xfId="0" applyFont="1" applyBorder="1" applyAlignment="1">
      <alignment horizontal="center" vertical="center"/>
    </xf>
    <xf numFmtId="0" fontId="55" fillId="0" borderId="23" xfId="0" applyFont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10" fontId="56" fillId="13" borderId="35" xfId="1" applyNumberFormat="1" applyFont="1" applyFill="1" applyBorder="1" applyAlignment="1">
      <alignment horizontal="center" vertical="center"/>
    </xf>
    <xf numFmtId="10" fontId="56" fillId="13" borderId="36" xfId="1" applyNumberFormat="1" applyFont="1" applyFill="1" applyBorder="1" applyAlignment="1">
      <alignment horizontal="center" vertical="center"/>
    </xf>
    <xf numFmtId="0" fontId="45" fillId="2" borderId="23" xfId="0" applyFont="1" applyFill="1" applyBorder="1" applyAlignment="1">
      <alignment horizontal="center" vertical="center" wrapText="1"/>
    </xf>
    <xf numFmtId="0" fontId="45" fillId="2" borderId="28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/>
    </xf>
    <xf numFmtId="0" fontId="48" fillId="0" borderId="23" xfId="0" applyFont="1" applyBorder="1" applyAlignment="1">
      <alignment horizontal="center"/>
    </xf>
    <xf numFmtId="0" fontId="48" fillId="0" borderId="28" xfId="0" applyFont="1" applyBorder="1" applyAlignment="1">
      <alignment horizontal="center"/>
    </xf>
    <xf numFmtId="0" fontId="34" fillId="13" borderId="0" xfId="0" applyFont="1" applyFill="1" applyAlignment="1">
      <alignment vertical="center" wrapText="1"/>
    </xf>
    <xf numFmtId="0" fontId="32" fillId="0" borderId="9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36" fillId="0" borderId="27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32" fillId="0" borderId="2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13" borderId="0" xfId="0" applyFont="1" applyFill="1" applyAlignment="1">
      <alignment vertical="center"/>
    </xf>
    <xf numFmtId="0" fontId="32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41" fillId="13" borderId="5" xfId="0" applyFont="1" applyFill="1" applyBorder="1" applyAlignment="1">
      <alignment horizontal="left" vertical="center" wrapText="1"/>
    </xf>
    <xf numFmtId="0" fontId="41" fillId="13" borderId="1" xfId="0" applyFont="1" applyFill="1" applyBorder="1" applyAlignment="1">
      <alignment horizontal="left" vertical="center" wrapText="1"/>
    </xf>
    <xf numFmtId="0" fontId="41" fillId="13" borderId="6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left" vertical="center" wrapText="1"/>
    </xf>
    <xf numFmtId="0" fontId="34" fillId="13" borderId="1" xfId="0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2" fontId="32" fillId="0" borderId="6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0" fontId="34" fillId="0" borderId="6" xfId="0" applyFont="1" applyFill="1" applyBorder="1" applyAlignment="1">
      <alignment horizontal="left" vertical="center"/>
    </xf>
    <xf numFmtId="14" fontId="32" fillId="0" borderId="1" xfId="0" applyNumberFormat="1" applyFont="1" applyFill="1" applyBorder="1" applyAlignment="1">
      <alignment horizontal="center" vertical="center"/>
    </xf>
    <xf numFmtId="14" fontId="32" fillId="0" borderId="6" xfId="0" applyNumberFormat="1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" fillId="0" borderId="12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7" xfId="0" applyFont="1" applyBorder="1" applyAlignment="1">
      <alignment horizontal="left" vertical="center"/>
    </xf>
    <xf numFmtId="0" fontId="44" fillId="0" borderId="24" xfId="0" applyFont="1" applyBorder="1" applyAlignment="1">
      <alignment horizontal="left" vertical="center"/>
    </xf>
    <xf numFmtId="0" fontId="45" fillId="0" borderId="1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3" fillId="13" borderId="0" xfId="0" applyFont="1" applyFill="1" applyBorder="1" applyAlignment="1">
      <alignment horizontal="center"/>
    </xf>
    <xf numFmtId="0" fontId="0" fillId="13" borderId="0" xfId="0" applyFill="1" applyBorder="1" applyAlignment="1">
      <alignment horizontal="center"/>
    </xf>
  </cellXfs>
  <cellStyles count="65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72277</xdr:colOff>
      <xdr:row>0</xdr:row>
      <xdr:rowOff>146797</xdr:rowOff>
    </xdr:from>
    <xdr:to>
      <xdr:col>4</xdr:col>
      <xdr:colOff>231399</xdr:colOff>
      <xdr:row>1</xdr:row>
      <xdr:rowOff>13447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34327" y="146797"/>
          <a:ext cx="4883522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114300</xdr:rowOff>
    </xdr:from>
    <xdr:to>
      <xdr:col>1</xdr:col>
      <xdr:colOff>590551</xdr:colOff>
      <xdr:row>0</xdr:row>
      <xdr:rowOff>771916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14300"/>
          <a:ext cx="800101" cy="657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54</xdr:row>
      <xdr:rowOff>38100</xdr:rowOff>
    </xdr:from>
    <xdr:to>
      <xdr:col>5</xdr:col>
      <xdr:colOff>1961019</xdr:colOff>
      <xdr:row>60</xdr:row>
      <xdr:rowOff>9525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534150" y="18897600"/>
          <a:ext cx="1961019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 b="1"/>
            <a:t>GENÉSIO OLIVEIRA DUARTE</a:t>
          </a:r>
        </a:p>
        <a:p>
          <a:pPr algn="ctr"/>
          <a:r>
            <a:rPr lang="pt-BR" sz="900" b="0"/>
            <a:t>Engenheiro Civil - CREA n° 279.416/D</a:t>
          </a:r>
        </a:p>
        <a:p>
          <a:pPr algn="ctr"/>
          <a:r>
            <a:rPr lang="pt-BR" sz="900" b="0"/>
            <a:t>Geden</a:t>
          </a:r>
          <a:r>
            <a:rPr lang="pt-BR" sz="900" b="0" baseline="0"/>
            <a:t> Engenharia e Locação Ltda.</a:t>
          </a:r>
          <a:endParaRPr lang="pt-BR" sz="900" b="0"/>
        </a:p>
      </xdr:txBody>
    </xdr:sp>
    <xdr:clientData/>
  </xdr:twoCellAnchor>
  <xdr:twoCellAnchor>
    <xdr:from>
      <xdr:col>0</xdr:col>
      <xdr:colOff>314326</xdr:colOff>
      <xdr:row>54</xdr:row>
      <xdr:rowOff>57150</xdr:rowOff>
    </xdr:from>
    <xdr:to>
      <xdr:col>2</xdr:col>
      <xdr:colOff>1895476</xdr:colOff>
      <xdr:row>60</xdr:row>
      <xdr:rowOff>28575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14326" y="18916650"/>
          <a:ext cx="2743200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 b="1"/>
            <a:t>CLEIDILENY APARECIDA CHAVES</a:t>
          </a:r>
        </a:p>
        <a:p>
          <a:pPr algn="ctr"/>
          <a:r>
            <a:rPr lang="pt-BR" sz="800" b="0"/>
            <a:t>Prefeita</a:t>
          </a:r>
          <a:r>
            <a:rPr lang="pt-BR" sz="800" b="0" baseline="0"/>
            <a:t> Municipal de Itambé do Mato Dentro.</a:t>
          </a:r>
        </a:p>
        <a:p>
          <a:pPr algn="ctr"/>
          <a:r>
            <a:rPr lang="pt-BR" sz="800" b="0" baseline="0"/>
            <a:t>CNPJ: 18.299.537/0001-60</a:t>
          </a:r>
          <a:endParaRPr lang="pt-BR" sz="800" b="0"/>
        </a:p>
      </xdr:txBody>
    </xdr:sp>
    <xdr:clientData/>
  </xdr:twoCellAnchor>
  <xdr:twoCellAnchor>
    <xdr:from>
      <xdr:col>2</xdr:col>
      <xdr:colOff>2266951</xdr:colOff>
      <xdr:row>54</xdr:row>
      <xdr:rowOff>28575</xdr:rowOff>
    </xdr:from>
    <xdr:to>
      <xdr:col>4</xdr:col>
      <xdr:colOff>75069</xdr:colOff>
      <xdr:row>60</xdr:row>
      <xdr:rowOff>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29001" y="18888075"/>
          <a:ext cx="2399168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 b="1"/>
            <a:t>TALLES ANDRÉ DA SILVA MORAES</a:t>
          </a:r>
        </a:p>
        <a:p>
          <a:pPr algn="ctr"/>
          <a:r>
            <a:rPr lang="pt-BR" sz="9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65554</xdr:colOff>
      <xdr:row>0</xdr:row>
      <xdr:rowOff>145677</xdr:rowOff>
    </xdr:from>
    <xdr:to>
      <xdr:col>3</xdr:col>
      <xdr:colOff>903753</xdr:colOff>
      <xdr:row>1</xdr:row>
      <xdr:rowOff>13448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309407" y="145677"/>
          <a:ext cx="4883522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246530</xdr:colOff>
      <xdr:row>0</xdr:row>
      <xdr:rowOff>113180</xdr:rowOff>
    </xdr:from>
    <xdr:to>
      <xdr:col>1</xdr:col>
      <xdr:colOff>665631</xdr:colOff>
      <xdr:row>0</xdr:row>
      <xdr:rowOff>772477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800101" cy="657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704291</xdr:colOff>
      <xdr:row>0</xdr:row>
      <xdr:rowOff>144557</xdr:rowOff>
    </xdr:from>
    <xdr:to>
      <xdr:col>3</xdr:col>
      <xdr:colOff>164165</xdr:colOff>
      <xdr:row>0</xdr:row>
      <xdr:rowOff>830357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421467" y="144557"/>
          <a:ext cx="4883522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358590</xdr:colOff>
      <xdr:row>0</xdr:row>
      <xdr:rowOff>112060</xdr:rowOff>
    </xdr:from>
    <xdr:to>
      <xdr:col>1</xdr:col>
      <xdr:colOff>441515</xdr:colOff>
      <xdr:row>0</xdr:row>
      <xdr:rowOff>769676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90" y="112060"/>
          <a:ext cx="800101" cy="657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664027</xdr:colOff>
      <xdr:row>25</xdr:row>
      <xdr:rowOff>240846</xdr:rowOff>
    </xdr:from>
    <xdr:to>
      <xdr:col>7</xdr:col>
      <xdr:colOff>285749</xdr:colOff>
      <xdr:row>30</xdr:row>
      <xdr:rowOff>57149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215991" y="6840310"/>
          <a:ext cx="2887437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GENÉSIO OLIVEIRA DUARTE</a:t>
          </a:r>
        </a:p>
        <a:p>
          <a:pPr algn="ctr"/>
          <a:r>
            <a:rPr lang="pt-BR" sz="1200" b="0"/>
            <a:t>Engenheiro Civil - CREA n° 279.416/D</a:t>
          </a:r>
        </a:p>
        <a:p>
          <a:pPr algn="ctr"/>
          <a:r>
            <a:rPr lang="pt-BR" sz="1200" b="0"/>
            <a:t>Geden</a:t>
          </a:r>
          <a:r>
            <a:rPr lang="pt-BR" sz="1200" b="0" baseline="0"/>
            <a:t> Engenharia e Locação Ltda.</a:t>
          </a:r>
          <a:endParaRPr lang="pt-BR" sz="1200" b="0"/>
        </a:p>
      </xdr:txBody>
    </xdr:sp>
    <xdr:clientData/>
  </xdr:twoCellAnchor>
  <xdr:twoCellAnchor>
    <xdr:from>
      <xdr:col>0</xdr:col>
      <xdr:colOff>81641</xdr:colOff>
      <xdr:row>26</xdr:row>
      <xdr:rowOff>55789</xdr:rowOff>
    </xdr:from>
    <xdr:to>
      <xdr:col>1</xdr:col>
      <xdr:colOff>3553615</xdr:colOff>
      <xdr:row>30</xdr:row>
      <xdr:rowOff>117021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1641" y="6900182"/>
          <a:ext cx="4193153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CLEIDILENY APARECIDA CHAVES</a:t>
          </a:r>
        </a:p>
        <a:p>
          <a:pPr algn="ctr"/>
          <a:r>
            <a:rPr lang="pt-BR" sz="1100" b="0"/>
            <a:t>Prefeita</a:t>
          </a:r>
          <a:r>
            <a:rPr lang="pt-BR" sz="1100" b="0" baseline="0"/>
            <a:t> Municipal de Itambé do Mato Dentro.</a:t>
          </a:r>
        </a:p>
        <a:p>
          <a:pPr algn="ctr"/>
          <a:r>
            <a:rPr lang="pt-BR" sz="1100" b="0" baseline="0"/>
            <a:t>CNPJ: 18.299.537/0001-60</a:t>
          </a:r>
          <a:endParaRPr lang="pt-BR" sz="1100" b="0"/>
        </a:p>
      </xdr:txBody>
    </xdr:sp>
    <xdr:clientData/>
  </xdr:twoCellAnchor>
  <xdr:twoCellAnchor>
    <xdr:from>
      <xdr:col>1</xdr:col>
      <xdr:colOff>3362324</xdr:colOff>
      <xdr:row>26</xdr:row>
      <xdr:rowOff>13607</xdr:rowOff>
    </xdr:from>
    <xdr:to>
      <xdr:col>4</xdr:col>
      <xdr:colOff>386763</xdr:colOff>
      <xdr:row>30</xdr:row>
      <xdr:rowOff>74839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83503" y="6858000"/>
          <a:ext cx="3855224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TALLES ANDRÉ DA SILVA MORAES</a:t>
          </a:r>
        </a:p>
        <a:p>
          <a:pPr algn="ctr"/>
          <a:r>
            <a:rPr lang="pt-BR" sz="12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95250</xdr:rowOff>
    </xdr:from>
    <xdr:to>
      <xdr:col>0</xdr:col>
      <xdr:colOff>1485900</xdr:colOff>
      <xdr:row>0</xdr:row>
      <xdr:rowOff>885825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95250"/>
          <a:ext cx="971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400050</xdr:colOff>
      <xdr:row>10</xdr:row>
      <xdr:rowOff>152400</xdr:rowOff>
    </xdr:from>
    <xdr:to>
      <xdr:col>7</xdr:col>
      <xdr:colOff>628650</xdr:colOff>
      <xdr:row>15</xdr:row>
      <xdr:rowOff>152400</xdr:rowOff>
    </xdr:to>
    <xdr:pic>
      <xdr:nvPicPr>
        <xdr:cNvPr id="7" name="Imagem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676525"/>
          <a:ext cx="44100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1590675</xdr:colOff>
      <xdr:row>0</xdr:row>
      <xdr:rowOff>0</xdr:rowOff>
    </xdr:from>
    <xdr:to>
      <xdr:col>7</xdr:col>
      <xdr:colOff>619125</xdr:colOff>
      <xdr:row>1</xdr:row>
      <xdr:rowOff>28576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6543675" cy="1095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Times New Roman" panose="02020603050405020304" pitchFamily="18" charset="0"/>
            </a:rPr>
            <a:t>PREFEITURA MUNICIPAL DE ITAMBÉ DO MATO DENTRO</a:t>
          </a:r>
        </a:p>
        <a:p>
          <a:pPr algn="ctr" rtl="0">
            <a:defRPr sz="1000"/>
          </a:pPr>
          <a:r>
            <a:rPr lang="pt-BR" sz="1200" b="0" i="1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Municipal de Transportes, Obras Públicas, Infraestrutura e Agricultura</a:t>
          </a:r>
          <a:r>
            <a:rPr lang="pt-BR" sz="12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. </a:t>
          </a:r>
        </a:p>
      </xdr:txBody>
    </xdr:sp>
    <xdr:clientData/>
  </xdr:twoCellAnchor>
  <xdr:twoCellAnchor editAs="oneCell">
    <xdr:from>
      <xdr:col>7</xdr:col>
      <xdr:colOff>771525</xdr:colOff>
      <xdr:row>0</xdr:row>
      <xdr:rowOff>123825</xdr:rowOff>
    </xdr:from>
    <xdr:to>
      <xdr:col>9</xdr:col>
      <xdr:colOff>714375</xdr:colOff>
      <xdr:row>0</xdr:row>
      <xdr:rowOff>914400</xdr:rowOff>
    </xdr:to>
    <xdr:pic>
      <xdr:nvPicPr>
        <xdr:cNvPr id="9" name="Imagem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88" b="17307"/>
        <a:stretch>
          <a:fillRect/>
        </a:stretch>
      </xdr:blipFill>
      <xdr:spPr bwMode="auto">
        <a:xfrm>
          <a:off x="9467850" y="123825"/>
          <a:ext cx="15906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1085850</xdr:colOff>
      <xdr:row>24</xdr:row>
      <xdr:rowOff>142875</xdr:rowOff>
    </xdr:from>
    <xdr:to>
      <xdr:col>8</xdr:col>
      <xdr:colOff>589418</xdr:colOff>
      <xdr:row>30</xdr:row>
      <xdr:rowOff>76200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715250" y="5267325"/>
          <a:ext cx="2399168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 b="1"/>
            <a:t>GENÉSIO OLIVEIRA DUARTE</a:t>
          </a:r>
        </a:p>
        <a:p>
          <a:pPr algn="ctr"/>
          <a:r>
            <a:rPr lang="pt-BR" sz="900" b="0"/>
            <a:t>Engenheiro Civil - CREA n° 279.416/D</a:t>
          </a:r>
        </a:p>
        <a:p>
          <a:pPr algn="ctr"/>
          <a:r>
            <a:rPr lang="pt-BR" sz="900" b="0"/>
            <a:t>Geden</a:t>
          </a:r>
          <a:r>
            <a:rPr lang="pt-BR" sz="900" b="0" baseline="0"/>
            <a:t> Engenharia e Locação Ltda.</a:t>
          </a:r>
          <a:endParaRPr lang="pt-BR" sz="900" b="0"/>
        </a:p>
      </xdr:txBody>
    </xdr:sp>
    <xdr:clientData/>
  </xdr:twoCellAnchor>
  <xdr:twoCellAnchor>
    <xdr:from>
      <xdr:col>0</xdr:col>
      <xdr:colOff>1104900</xdr:colOff>
      <xdr:row>25</xdr:row>
      <xdr:rowOff>0</xdr:rowOff>
    </xdr:from>
    <xdr:to>
      <xdr:col>1</xdr:col>
      <xdr:colOff>1143000</xdr:colOff>
      <xdr:row>30</xdr:row>
      <xdr:rowOff>95250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04900" y="5286375"/>
          <a:ext cx="2743200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000" b="1"/>
            <a:t>CLEIDILENY APARECIDA CHAVES</a:t>
          </a:r>
        </a:p>
        <a:p>
          <a:pPr algn="ctr"/>
          <a:r>
            <a:rPr lang="pt-BR" sz="900" b="0"/>
            <a:t>Prefeita</a:t>
          </a:r>
          <a:r>
            <a:rPr lang="pt-BR" sz="900" b="0" baseline="0"/>
            <a:t> Municipal de Itambé do Mato Dentro.</a:t>
          </a:r>
        </a:p>
        <a:p>
          <a:pPr algn="ctr"/>
          <a:r>
            <a:rPr lang="pt-BR" sz="900" b="0" baseline="0"/>
            <a:t>CNPJ: 18.299.537/0001-60</a:t>
          </a:r>
          <a:endParaRPr lang="pt-BR" sz="900" b="0"/>
        </a:p>
      </xdr:txBody>
    </xdr:sp>
    <xdr:clientData/>
  </xdr:twoCellAnchor>
  <xdr:twoCellAnchor>
    <xdr:from>
      <xdr:col>2</xdr:col>
      <xdr:colOff>142875</xdr:colOff>
      <xdr:row>24</xdr:row>
      <xdr:rowOff>133350</xdr:rowOff>
    </xdr:from>
    <xdr:to>
      <xdr:col>4</xdr:col>
      <xdr:colOff>427493</xdr:colOff>
      <xdr:row>30</xdr:row>
      <xdr:rowOff>66675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657725" y="5257800"/>
          <a:ext cx="2399168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 b="1"/>
            <a:t>TALLES ANDRÉ DA SILVA MORAES</a:t>
          </a:r>
        </a:p>
        <a:p>
          <a:pPr algn="ctr"/>
          <a:r>
            <a:rPr lang="pt-BR" sz="9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379318</xdr:colOff>
      <xdr:row>0</xdr:row>
      <xdr:rowOff>257736</xdr:rowOff>
    </xdr:from>
    <xdr:to>
      <xdr:col>5</xdr:col>
      <xdr:colOff>175370</xdr:colOff>
      <xdr:row>1</xdr:row>
      <xdr:rowOff>125507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027143" y="257736"/>
          <a:ext cx="5244352" cy="791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1</xdr:col>
      <xdr:colOff>246530</xdr:colOff>
      <xdr:row>0</xdr:row>
      <xdr:rowOff>113180</xdr:rowOff>
    </xdr:from>
    <xdr:to>
      <xdr:col>2</xdr:col>
      <xdr:colOff>128869</xdr:colOff>
      <xdr:row>0</xdr:row>
      <xdr:rowOff>808896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796739" cy="676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33</xdr:row>
      <xdr:rowOff>104775</xdr:rowOff>
    </xdr:from>
    <xdr:to>
      <xdr:col>3</xdr:col>
      <xdr:colOff>981075</xdr:colOff>
      <xdr:row>41</xdr:row>
      <xdr:rowOff>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14375" y="8686800"/>
          <a:ext cx="2524125" cy="1190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GENÉSIO OLIVEIRA DUARTE</a:t>
          </a:r>
        </a:p>
        <a:p>
          <a:pPr algn="ctr"/>
          <a:r>
            <a:rPr lang="pt-BR" sz="1100" b="0"/>
            <a:t>Engenheiro Civil - CREA n° 279.416/D</a:t>
          </a:r>
        </a:p>
        <a:p>
          <a:pPr algn="ctr"/>
          <a:r>
            <a:rPr lang="pt-BR" sz="1100" b="0"/>
            <a:t>Geden</a:t>
          </a:r>
          <a:r>
            <a:rPr lang="pt-BR" sz="1100" b="0" baseline="0"/>
            <a:t> Engenharia e Locação Ltda.</a:t>
          </a:r>
          <a:endParaRPr lang="pt-BR" sz="1100" b="0"/>
        </a:p>
      </xdr:txBody>
    </xdr:sp>
    <xdr:clientData/>
  </xdr:twoCellAnchor>
  <xdr:twoCellAnchor>
    <xdr:from>
      <xdr:col>3</xdr:col>
      <xdr:colOff>4257675</xdr:colOff>
      <xdr:row>33</xdr:row>
      <xdr:rowOff>104775</xdr:rowOff>
    </xdr:from>
    <xdr:to>
      <xdr:col>7</xdr:col>
      <xdr:colOff>38100</xdr:colOff>
      <xdr:row>41</xdr:row>
      <xdr:rowOff>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6515100" y="8686800"/>
          <a:ext cx="2886075" cy="1190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CLEIDILENY APARECIDA CHAVES</a:t>
          </a:r>
        </a:p>
        <a:p>
          <a:pPr algn="ctr"/>
          <a:r>
            <a:rPr lang="pt-BR" sz="1050" b="0"/>
            <a:t>Prefeita</a:t>
          </a:r>
          <a:r>
            <a:rPr lang="pt-BR" sz="1050" b="0" baseline="0"/>
            <a:t> Municipal de Itambé do Mato Dentro.</a:t>
          </a:r>
        </a:p>
        <a:p>
          <a:pPr algn="ctr"/>
          <a:r>
            <a:rPr lang="pt-BR" sz="1050" b="0" baseline="0"/>
            <a:t>CNPJ: 18.299.537/0001-60</a:t>
          </a:r>
          <a:endParaRPr lang="pt-BR" sz="1050" b="0"/>
        </a:p>
      </xdr:txBody>
    </xdr:sp>
    <xdr:clientData/>
  </xdr:twoCellAnchor>
  <xdr:twoCellAnchor>
    <xdr:from>
      <xdr:col>3</xdr:col>
      <xdr:colOff>1266825</xdr:colOff>
      <xdr:row>33</xdr:row>
      <xdr:rowOff>95250</xdr:rowOff>
    </xdr:from>
    <xdr:to>
      <xdr:col>3</xdr:col>
      <xdr:colOff>3790950</xdr:colOff>
      <xdr:row>40</xdr:row>
      <xdr:rowOff>152400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524250" y="8677275"/>
          <a:ext cx="2524125" cy="1190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TALLES ANDRÉ DA SILVA MORAES</a:t>
          </a:r>
        </a:p>
        <a:p>
          <a:pPr algn="ctr"/>
          <a:r>
            <a:rPr lang="pt-BR" sz="11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65554</xdr:colOff>
      <xdr:row>0</xdr:row>
      <xdr:rowOff>145677</xdr:rowOff>
    </xdr:from>
    <xdr:to>
      <xdr:col>3</xdr:col>
      <xdr:colOff>903753</xdr:colOff>
      <xdr:row>1</xdr:row>
      <xdr:rowOff>13448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313329" y="145677"/>
          <a:ext cx="4886324" cy="858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246530</xdr:colOff>
      <xdr:row>0</xdr:row>
      <xdr:rowOff>113180</xdr:rowOff>
    </xdr:from>
    <xdr:to>
      <xdr:col>1</xdr:col>
      <xdr:colOff>665631</xdr:colOff>
      <xdr:row>0</xdr:row>
      <xdr:rowOff>772477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800101" cy="659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65554</xdr:colOff>
      <xdr:row>0</xdr:row>
      <xdr:rowOff>145677</xdr:rowOff>
    </xdr:from>
    <xdr:to>
      <xdr:col>3</xdr:col>
      <xdr:colOff>903753</xdr:colOff>
      <xdr:row>1</xdr:row>
      <xdr:rowOff>13448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B109D400-AC8E-47B5-B326-A3895024E695}"/>
            </a:ext>
          </a:extLst>
        </xdr:cNvPr>
        <xdr:cNvSpPr txBox="1">
          <a:spLocks noChangeArrowheads="1"/>
        </xdr:cNvSpPr>
      </xdr:nvSpPr>
      <xdr:spPr bwMode="auto">
        <a:xfrm>
          <a:off x="1313329" y="145677"/>
          <a:ext cx="4886324" cy="858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246530</xdr:colOff>
      <xdr:row>0</xdr:row>
      <xdr:rowOff>113180</xdr:rowOff>
    </xdr:from>
    <xdr:to>
      <xdr:col>1</xdr:col>
      <xdr:colOff>665631</xdr:colOff>
      <xdr:row>0</xdr:row>
      <xdr:rowOff>772477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2BA760FE-E6D2-49AA-9C3E-28D95D3A5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800101" cy="659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379318</xdr:colOff>
      <xdr:row>0</xdr:row>
      <xdr:rowOff>257736</xdr:rowOff>
    </xdr:from>
    <xdr:to>
      <xdr:col>4</xdr:col>
      <xdr:colOff>175370</xdr:colOff>
      <xdr:row>1</xdr:row>
      <xdr:rowOff>125507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027143" y="257736"/>
          <a:ext cx="5244352" cy="810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246530</xdr:colOff>
      <xdr:row>0</xdr:row>
      <xdr:rowOff>113180</xdr:rowOff>
    </xdr:from>
    <xdr:to>
      <xdr:col>1</xdr:col>
      <xdr:colOff>128869</xdr:colOff>
      <xdr:row>0</xdr:row>
      <xdr:rowOff>827946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796739" cy="695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276225</xdr:colOff>
      <xdr:row>17</xdr:row>
      <xdr:rowOff>123825</xdr:rowOff>
    </xdr:from>
    <xdr:to>
      <xdr:col>2</xdr:col>
      <xdr:colOff>1152525</xdr:colOff>
      <xdr:row>22</xdr:row>
      <xdr:rowOff>57150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276225" y="4362450"/>
          <a:ext cx="25241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GENÉSIO OLIVEIRA DUARTE</a:t>
          </a:r>
        </a:p>
        <a:p>
          <a:pPr algn="ctr"/>
          <a:r>
            <a:rPr lang="pt-BR" sz="1100" b="0"/>
            <a:t>Engenheiro Civil - CREA n° 279.416/D</a:t>
          </a:r>
        </a:p>
        <a:p>
          <a:pPr algn="ctr"/>
          <a:r>
            <a:rPr lang="pt-BR" sz="1100" b="0"/>
            <a:t>Geden</a:t>
          </a:r>
          <a:r>
            <a:rPr lang="pt-BR" sz="1100" b="0" baseline="0"/>
            <a:t> Engenharia e Locação Ltda.</a:t>
          </a:r>
          <a:endParaRPr lang="pt-BR" sz="1100" b="0"/>
        </a:p>
      </xdr:txBody>
    </xdr:sp>
    <xdr:clientData/>
  </xdr:twoCellAnchor>
  <xdr:twoCellAnchor>
    <xdr:from>
      <xdr:col>2</xdr:col>
      <xdr:colOff>4429125</xdr:colOff>
      <xdr:row>17</xdr:row>
      <xdr:rowOff>123825</xdr:rowOff>
    </xdr:from>
    <xdr:to>
      <xdr:col>6</xdr:col>
      <xdr:colOff>209550</xdr:colOff>
      <xdr:row>22</xdr:row>
      <xdr:rowOff>57150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6076950" y="4362450"/>
          <a:ext cx="288607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CLEIDILENY APARECIDA CHAVES</a:t>
          </a:r>
        </a:p>
        <a:p>
          <a:pPr algn="ctr"/>
          <a:r>
            <a:rPr lang="pt-BR" sz="1050" b="0"/>
            <a:t>Prefeita</a:t>
          </a:r>
          <a:r>
            <a:rPr lang="pt-BR" sz="1050" b="0" baseline="0"/>
            <a:t> Municipal de Itambé do Mato Dentro.</a:t>
          </a:r>
        </a:p>
        <a:p>
          <a:pPr algn="ctr"/>
          <a:r>
            <a:rPr lang="pt-BR" sz="1050" b="0" baseline="0"/>
            <a:t>CNPJ: 18.299.537/0001-60</a:t>
          </a:r>
          <a:endParaRPr lang="pt-BR" sz="1050" b="0"/>
        </a:p>
      </xdr:txBody>
    </xdr:sp>
    <xdr:clientData/>
  </xdr:twoCellAnchor>
  <xdr:twoCellAnchor>
    <xdr:from>
      <xdr:col>2</xdr:col>
      <xdr:colOff>1438275</xdr:colOff>
      <xdr:row>17</xdr:row>
      <xdr:rowOff>114300</xdr:rowOff>
    </xdr:from>
    <xdr:to>
      <xdr:col>2</xdr:col>
      <xdr:colOff>3962400</xdr:colOff>
      <xdr:row>22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3086100" y="4352925"/>
          <a:ext cx="25241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TALLES ANDRÉ DA SILVA MORAES</a:t>
          </a:r>
        </a:p>
        <a:p>
          <a:pPr algn="ctr"/>
          <a:r>
            <a:rPr lang="pt-BR" sz="11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379318</xdr:colOff>
      <xdr:row>0</xdr:row>
      <xdr:rowOff>257736</xdr:rowOff>
    </xdr:from>
    <xdr:to>
      <xdr:col>4</xdr:col>
      <xdr:colOff>175370</xdr:colOff>
      <xdr:row>1</xdr:row>
      <xdr:rowOff>125507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2027143" y="257736"/>
          <a:ext cx="5244352" cy="858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246530</xdr:colOff>
      <xdr:row>0</xdr:row>
      <xdr:rowOff>113180</xdr:rowOff>
    </xdr:from>
    <xdr:to>
      <xdr:col>1</xdr:col>
      <xdr:colOff>128869</xdr:colOff>
      <xdr:row>0</xdr:row>
      <xdr:rowOff>846996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796739" cy="714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276225</xdr:colOff>
      <xdr:row>17</xdr:row>
      <xdr:rowOff>123825</xdr:rowOff>
    </xdr:from>
    <xdr:to>
      <xdr:col>2</xdr:col>
      <xdr:colOff>1152525</xdr:colOff>
      <xdr:row>22</xdr:row>
      <xdr:rowOff>57150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276225" y="4410075"/>
          <a:ext cx="25241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GENÉSIO OLIVEIRA DUARTE</a:t>
          </a:r>
        </a:p>
        <a:p>
          <a:pPr algn="ctr"/>
          <a:r>
            <a:rPr lang="pt-BR" sz="1100" b="0"/>
            <a:t>Engenheiro Civil - CREA n° 279.416/D</a:t>
          </a:r>
        </a:p>
        <a:p>
          <a:pPr algn="ctr"/>
          <a:r>
            <a:rPr lang="pt-BR" sz="1100" b="0"/>
            <a:t>Geden</a:t>
          </a:r>
          <a:r>
            <a:rPr lang="pt-BR" sz="1100" b="0" baseline="0"/>
            <a:t> Engenharia e Locação Ltda.</a:t>
          </a:r>
          <a:endParaRPr lang="pt-BR" sz="1100" b="0"/>
        </a:p>
      </xdr:txBody>
    </xdr:sp>
    <xdr:clientData/>
  </xdr:twoCellAnchor>
  <xdr:twoCellAnchor>
    <xdr:from>
      <xdr:col>2</xdr:col>
      <xdr:colOff>4429125</xdr:colOff>
      <xdr:row>17</xdr:row>
      <xdr:rowOff>123825</xdr:rowOff>
    </xdr:from>
    <xdr:to>
      <xdr:col>6</xdr:col>
      <xdr:colOff>209550</xdr:colOff>
      <xdr:row>22</xdr:row>
      <xdr:rowOff>57150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6076950" y="4410075"/>
          <a:ext cx="288607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CLEIDILENY APARECIDA CHAVES</a:t>
          </a:r>
        </a:p>
        <a:p>
          <a:pPr algn="ctr"/>
          <a:r>
            <a:rPr lang="pt-BR" sz="1050" b="0"/>
            <a:t>Prefeita</a:t>
          </a:r>
          <a:r>
            <a:rPr lang="pt-BR" sz="1050" b="0" baseline="0"/>
            <a:t> Municipal de Itambé do Mato Dentro.</a:t>
          </a:r>
        </a:p>
        <a:p>
          <a:pPr algn="ctr"/>
          <a:r>
            <a:rPr lang="pt-BR" sz="1050" b="0" baseline="0"/>
            <a:t>CNPJ: 18.299.537/0001-60</a:t>
          </a:r>
          <a:endParaRPr lang="pt-BR" sz="1050" b="0"/>
        </a:p>
      </xdr:txBody>
    </xdr:sp>
    <xdr:clientData/>
  </xdr:twoCellAnchor>
  <xdr:twoCellAnchor>
    <xdr:from>
      <xdr:col>2</xdr:col>
      <xdr:colOff>1438275</xdr:colOff>
      <xdr:row>17</xdr:row>
      <xdr:rowOff>114300</xdr:rowOff>
    </xdr:from>
    <xdr:to>
      <xdr:col>2</xdr:col>
      <xdr:colOff>3962400</xdr:colOff>
      <xdr:row>22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3086100" y="4400550"/>
          <a:ext cx="25241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TALLES ANDRÉ DA SILVA MORAES</a:t>
          </a:r>
        </a:p>
        <a:p>
          <a:pPr algn="ctr"/>
          <a:r>
            <a:rPr lang="pt-BR" sz="11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379318</xdr:colOff>
      <xdr:row>0</xdr:row>
      <xdr:rowOff>257736</xdr:rowOff>
    </xdr:from>
    <xdr:to>
      <xdr:col>4</xdr:col>
      <xdr:colOff>175370</xdr:colOff>
      <xdr:row>1</xdr:row>
      <xdr:rowOff>125507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2027143" y="257736"/>
          <a:ext cx="5244352" cy="886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PREFEITURA MUNICIPAL DE ITAMBÉ DO MATO DENTRO.</a:t>
          </a:r>
        </a:p>
        <a:p>
          <a:pPr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Secretaria Municipal de Transportes, Obras Públicas, Infraestrutura e Agricutura. </a:t>
          </a:r>
          <a:endParaRPr lang="pt-BR" sz="800">
            <a:effectLst/>
          </a:endParaRPr>
        </a:p>
      </xdr:txBody>
    </xdr:sp>
    <xdr:clientData/>
  </xdr:twoCellAnchor>
  <xdr:twoCellAnchor editAs="oneCell">
    <xdr:from>
      <xdr:col>0</xdr:col>
      <xdr:colOff>246530</xdr:colOff>
      <xdr:row>0</xdr:row>
      <xdr:rowOff>113180</xdr:rowOff>
    </xdr:from>
    <xdr:to>
      <xdr:col>1</xdr:col>
      <xdr:colOff>128869</xdr:colOff>
      <xdr:row>0</xdr:row>
      <xdr:rowOff>866046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13180"/>
          <a:ext cx="796739" cy="733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276225</xdr:colOff>
      <xdr:row>17</xdr:row>
      <xdr:rowOff>123825</xdr:rowOff>
    </xdr:from>
    <xdr:to>
      <xdr:col>2</xdr:col>
      <xdr:colOff>1152525</xdr:colOff>
      <xdr:row>22</xdr:row>
      <xdr:rowOff>57150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276225" y="4438650"/>
          <a:ext cx="25241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GENÉSIO OLIVEIRA DUARTE</a:t>
          </a:r>
        </a:p>
        <a:p>
          <a:pPr algn="ctr"/>
          <a:r>
            <a:rPr lang="pt-BR" sz="1100" b="0"/>
            <a:t>Engenheiro Civil - CREA n° 279.416/D</a:t>
          </a:r>
        </a:p>
        <a:p>
          <a:pPr algn="ctr"/>
          <a:r>
            <a:rPr lang="pt-BR" sz="1100" b="0"/>
            <a:t>Geden</a:t>
          </a:r>
          <a:r>
            <a:rPr lang="pt-BR" sz="1100" b="0" baseline="0"/>
            <a:t> Engenharia e Locação Ltda.</a:t>
          </a:r>
          <a:endParaRPr lang="pt-BR" sz="1100" b="0"/>
        </a:p>
      </xdr:txBody>
    </xdr:sp>
    <xdr:clientData/>
  </xdr:twoCellAnchor>
  <xdr:twoCellAnchor>
    <xdr:from>
      <xdr:col>2</xdr:col>
      <xdr:colOff>4429125</xdr:colOff>
      <xdr:row>17</xdr:row>
      <xdr:rowOff>123825</xdr:rowOff>
    </xdr:from>
    <xdr:to>
      <xdr:col>6</xdr:col>
      <xdr:colOff>209550</xdr:colOff>
      <xdr:row>22</xdr:row>
      <xdr:rowOff>57150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6076950" y="4438650"/>
          <a:ext cx="288607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CLEIDILENY APARECIDA CHAVES</a:t>
          </a:r>
        </a:p>
        <a:p>
          <a:pPr algn="ctr"/>
          <a:r>
            <a:rPr lang="pt-BR" sz="1050" b="0"/>
            <a:t>Prefeita</a:t>
          </a:r>
          <a:r>
            <a:rPr lang="pt-BR" sz="1050" b="0" baseline="0"/>
            <a:t> Municipal de Itambé do Mato Dentro.</a:t>
          </a:r>
        </a:p>
        <a:p>
          <a:pPr algn="ctr"/>
          <a:r>
            <a:rPr lang="pt-BR" sz="1050" b="0" baseline="0"/>
            <a:t>CNPJ: 18.299.537/0001-60</a:t>
          </a:r>
          <a:endParaRPr lang="pt-BR" sz="1050" b="0"/>
        </a:p>
      </xdr:txBody>
    </xdr:sp>
    <xdr:clientData/>
  </xdr:twoCellAnchor>
  <xdr:twoCellAnchor>
    <xdr:from>
      <xdr:col>2</xdr:col>
      <xdr:colOff>1438275</xdr:colOff>
      <xdr:row>17</xdr:row>
      <xdr:rowOff>114300</xdr:rowOff>
    </xdr:from>
    <xdr:to>
      <xdr:col>2</xdr:col>
      <xdr:colOff>3962400</xdr:colOff>
      <xdr:row>22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3086100" y="4429125"/>
          <a:ext cx="252412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/>
            <a:t>TALLES ANDRÉ DA SILVA MORAES</a:t>
          </a:r>
        </a:p>
        <a:p>
          <a:pPr algn="ctr"/>
          <a:r>
            <a:rPr lang="pt-BR" sz="1100" b="0"/>
            <a:t>Secretaria Municipal de Transportes, Obras Públicas, Infraestrutura e Agricultura.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2</xdr:col>
      <xdr:colOff>3838575</xdr:colOff>
      <xdr:row>0</xdr:row>
      <xdr:rowOff>771525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876300" y="7620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9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2</xdr:col>
      <xdr:colOff>3838575</xdr:colOff>
      <xdr:row>0</xdr:row>
      <xdr:rowOff>771525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876300" y="7620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A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2</xdr:col>
      <xdr:colOff>3838575</xdr:colOff>
      <xdr:row>0</xdr:row>
      <xdr:rowOff>771525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876300" y="7620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B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161925</xdr:rowOff>
    </xdr:from>
    <xdr:to>
      <xdr:col>0</xdr:col>
      <xdr:colOff>1104900</xdr:colOff>
      <xdr:row>0</xdr:row>
      <xdr:rowOff>990600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61925"/>
          <a:ext cx="781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0</xdr:row>
      <xdr:rowOff>19050</xdr:rowOff>
    </xdr:from>
    <xdr:to>
      <xdr:col>7</xdr:col>
      <xdr:colOff>942974</xdr:colOff>
      <xdr:row>0</xdr:row>
      <xdr:rowOff>1085850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>
          <a:spLocks noChangeArrowheads="1"/>
        </xdr:cNvSpPr>
      </xdr:nvSpPr>
      <xdr:spPr bwMode="auto">
        <a:xfrm>
          <a:off x="1409700" y="19050"/>
          <a:ext cx="6896099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PREFEITURA MUNICIPAL DE ITAMBÉ DO MATO DENTRO</a:t>
          </a:r>
        </a:p>
        <a:p>
          <a:pPr algn="ctr" rtl="0">
            <a:defRPr sz="1000"/>
          </a:pPr>
          <a:r>
            <a:rPr lang="pt-BR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Transportes, Obras Públicas, Infraestrutura e Agricultura</a:t>
          </a:r>
          <a:r>
            <a:rPr lang="pt-B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. </a:t>
          </a:r>
        </a:p>
      </xdr:txBody>
    </xdr:sp>
    <xdr:clientData/>
  </xdr:twoCellAnchor>
  <xdr:twoCellAnchor editAs="oneCell">
    <xdr:from>
      <xdr:col>8</xdr:col>
      <xdr:colOff>85725</xdr:colOff>
      <xdr:row>0</xdr:row>
      <xdr:rowOff>161925</xdr:rowOff>
    </xdr:from>
    <xdr:to>
      <xdr:col>10</xdr:col>
      <xdr:colOff>352425</xdr:colOff>
      <xdr:row>0</xdr:row>
      <xdr:rowOff>990600</xdr:rowOff>
    </xdr:to>
    <xdr:pic>
      <xdr:nvPicPr>
        <xdr:cNvPr id="13" name="Imagem 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88" b="17307"/>
        <a:stretch>
          <a:fillRect/>
        </a:stretch>
      </xdr:blipFill>
      <xdr:spPr bwMode="auto">
        <a:xfrm>
          <a:off x="8448675" y="161925"/>
          <a:ext cx="15049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161925</xdr:rowOff>
    </xdr:from>
    <xdr:to>
      <xdr:col>0</xdr:col>
      <xdr:colOff>1104900</xdr:colOff>
      <xdr:row>0</xdr:row>
      <xdr:rowOff>1028700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61925"/>
          <a:ext cx="781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0</xdr:row>
      <xdr:rowOff>19050</xdr:rowOff>
    </xdr:from>
    <xdr:to>
      <xdr:col>7</xdr:col>
      <xdr:colOff>942974</xdr:colOff>
      <xdr:row>0</xdr:row>
      <xdr:rowOff>1085850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>
          <a:spLocks noChangeArrowheads="1"/>
        </xdr:cNvSpPr>
      </xdr:nvSpPr>
      <xdr:spPr bwMode="auto">
        <a:xfrm>
          <a:off x="1409700" y="19050"/>
          <a:ext cx="6896099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PREFEITURA MUNICIPAL DE ITAMBÉ DO MATO DENTRO</a:t>
          </a:r>
        </a:p>
        <a:p>
          <a:pPr algn="ctr" rtl="0">
            <a:defRPr sz="1000"/>
          </a:pPr>
          <a:r>
            <a:rPr lang="pt-BR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Transportes, Obras Públicas, Infraestrutura e Agricultura</a:t>
          </a:r>
          <a:r>
            <a:rPr lang="pt-B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. </a:t>
          </a:r>
        </a:p>
      </xdr:txBody>
    </xdr:sp>
    <xdr:clientData/>
  </xdr:twoCellAnchor>
  <xdr:twoCellAnchor editAs="oneCell">
    <xdr:from>
      <xdr:col>8</xdr:col>
      <xdr:colOff>85725</xdr:colOff>
      <xdr:row>0</xdr:row>
      <xdr:rowOff>161925</xdr:rowOff>
    </xdr:from>
    <xdr:to>
      <xdr:col>10</xdr:col>
      <xdr:colOff>352425</xdr:colOff>
      <xdr:row>0</xdr:row>
      <xdr:rowOff>1028700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88" b="17307"/>
        <a:stretch>
          <a:fillRect/>
        </a:stretch>
      </xdr:blipFill>
      <xdr:spPr bwMode="auto">
        <a:xfrm>
          <a:off x="8448675" y="161925"/>
          <a:ext cx="15049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n&#233;sio%20Duarte/Desktop/GEDEN%20Engenharia/EXECU&#199;&#195;O%20CONTRATOS/CONTRATO%20252021%20PREF%20ITAMB&#201;/REFORMA%20VELORIO%20MUNICIPAL/PLANILHAS/PLANILHA%20COMPLETA%20AMPLIA&#199;&#195;O%20VEL&#211;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ória de Cálculo"/>
      <sheetName val="Planilha Orcamentária"/>
      <sheetName val="Cronograma"/>
      <sheetName val="BDI"/>
      <sheetName val="Composição"/>
      <sheetName val="PlaOrc 1 pav"/>
      <sheetName val="PlaOrc 1 pav ard"/>
      <sheetName val="PlaOrc 1 pav ard SP"/>
      <sheetName val="CALCULO DEMOLIÇÃO"/>
      <sheetName val="EXEC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showGridLines="0" showZeros="0" view="pageBreakPreview" topLeftCell="A28" zoomScaleSheetLayoutView="93" workbookViewId="0">
      <selection activeCell="C33" sqref="C33"/>
    </sheetView>
  </sheetViews>
  <sheetFormatPr defaultColWidth="9.140625" defaultRowHeight="12.75"/>
  <cols>
    <col min="1" max="1" width="5.7109375" style="1" customWidth="1"/>
    <col min="2" max="2" width="11.7109375" style="1" customWidth="1"/>
    <col min="3" max="3" width="60.7109375" style="1" customWidth="1"/>
    <col min="4" max="4" width="8.140625" style="1" bestFit="1" customWidth="1"/>
    <col min="5" max="5" width="11.7109375" style="1" customWidth="1"/>
    <col min="6" max="6" width="40.7109375" style="2" customWidth="1"/>
    <col min="7" max="7" width="9.140625" style="157"/>
    <col min="8" max="16384" width="9.140625" style="1"/>
  </cols>
  <sheetData>
    <row r="1" spans="1:7" ht="65.099999999999994" customHeight="1" thickBot="1">
      <c r="A1" s="302"/>
      <c r="B1" s="302"/>
      <c r="C1" s="273"/>
      <c r="D1" s="273"/>
      <c r="E1" s="273"/>
      <c r="F1" s="273"/>
      <c r="G1" s="35"/>
    </row>
    <row r="2" spans="1:7" s="23" customFormat="1" ht="20.100000000000001" customHeight="1" thickBot="1">
      <c r="A2" s="303" t="s">
        <v>25</v>
      </c>
      <c r="B2" s="304"/>
      <c r="C2" s="304"/>
      <c r="D2" s="304"/>
      <c r="E2" s="304"/>
      <c r="F2" s="305"/>
      <c r="G2" s="272"/>
    </row>
    <row r="3" spans="1:7" s="33" customFormat="1" ht="20.100000000000001" customHeight="1">
      <c r="A3" s="306" t="s">
        <v>73</v>
      </c>
      <c r="B3" s="306"/>
      <c r="C3" s="306"/>
      <c r="D3" s="306"/>
      <c r="E3" s="156"/>
      <c r="F3" s="156"/>
      <c r="G3" s="156"/>
    </row>
    <row r="4" spans="1:7" s="33" customFormat="1" ht="20.100000000000001" customHeight="1">
      <c r="A4" s="306" t="s">
        <v>308</v>
      </c>
      <c r="B4" s="306"/>
      <c r="C4" s="306"/>
      <c r="D4" s="306"/>
      <c r="E4" s="274" t="s">
        <v>37</v>
      </c>
      <c r="F4" s="275" t="s">
        <v>299</v>
      </c>
      <c r="G4" s="156"/>
    </row>
    <row r="5" spans="1:7" s="33" customFormat="1" ht="22.5" customHeight="1">
      <c r="A5" s="307" t="s">
        <v>309</v>
      </c>
      <c r="B5" s="307"/>
      <c r="C5" s="307"/>
      <c r="D5" s="307"/>
      <c r="E5" s="274" t="s">
        <v>24</v>
      </c>
      <c r="F5" s="276">
        <f ca="1">TODAY()</f>
        <v>45152</v>
      </c>
      <c r="G5" s="156"/>
    </row>
    <row r="6" spans="1:7" ht="3.75" customHeight="1" thickBot="1">
      <c r="A6" s="295"/>
      <c r="B6" s="296"/>
      <c r="C6" s="296"/>
      <c r="D6" s="296"/>
      <c r="E6" s="296"/>
      <c r="F6" s="297"/>
    </row>
    <row r="7" spans="1:7" s="19" customFormat="1" ht="12" thickBot="1">
      <c r="A7" s="266" t="s">
        <v>0</v>
      </c>
      <c r="B7" s="267" t="s">
        <v>27</v>
      </c>
      <c r="C7" s="267" t="s">
        <v>28</v>
      </c>
      <c r="D7" s="267" t="s">
        <v>2</v>
      </c>
      <c r="E7" s="267" t="s">
        <v>181</v>
      </c>
      <c r="F7" s="284" t="s">
        <v>182</v>
      </c>
      <c r="G7" s="277"/>
    </row>
    <row r="8" spans="1:7" s="19" customFormat="1" ht="11.25">
      <c r="A8" s="278">
        <v>1</v>
      </c>
      <c r="B8" s="279"/>
      <c r="C8" s="280" t="s">
        <v>75</v>
      </c>
      <c r="D8" s="281"/>
      <c r="E8" s="282"/>
      <c r="F8" s="283"/>
      <c r="G8" s="158"/>
    </row>
    <row r="9" spans="1:7" s="19" customFormat="1" ht="22.5">
      <c r="A9" s="76" t="s">
        <v>264</v>
      </c>
      <c r="B9" s="79" t="s">
        <v>271</v>
      </c>
      <c r="C9" s="80" t="s">
        <v>272</v>
      </c>
      <c r="D9" s="170" t="s">
        <v>7</v>
      </c>
      <c r="E9" s="81">
        <v>4.5</v>
      </c>
      <c r="F9" s="241" t="s">
        <v>273</v>
      </c>
      <c r="G9" s="158"/>
    </row>
    <row r="10" spans="1:7" s="19" customFormat="1" ht="33.75">
      <c r="A10" s="76" t="s">
        <v>184</v>
      </c>
      <c r="B10" s="70" t="s">
        <v>274</v>
      </c>
      <c r="C10" s="71" t="s">
        <v>275</v>
      </c>
      <c r="D10" s="66" t="s">
        <v>7</v>
      </c>
      <c r="E10" s="72">
        <v>481.8</v>
      </c>
      <c r="F10" s="168" t="s">
        <v>331</v>
      </c>
      <c r="G10" s="158"/>
    </row>
    <row r="11" spans="1:7" s="19" customFormat="1" ht="33.75">
      <c r="A11" s="76" t="s">
        <v>185</v>
      </c>
      <c r="B11" s="213" t="s">
        <v>231</v>
      </c>
      <c r="C11" s="239" t="s">
        <v>230</v>
      </c>
      <c r="D11" s="107" t="s">
        <v>11</v>
      </c>
      <c r="E11" s="72">
        <v>62.63</v>
      </c>
      <c r="F11" s="240" t="s">
        <v>332</v>
      </c>
      <c r="G11" s="158"/>
    </row>
    <row r="12" spans="1:7" s="19" customFormat="1" ht="11.25">
      <c r="A12" s="76" t="s">
        <v>265</v>
      </c>
      <c r="B12" s="213" t="s">
        <v>233</v>
      </c>
      <c r="C12" s="239" t="s">
        <v>232</v>
      </c>
      <c r="D12" s="107" t="s">
        <v>12</v>
      </c>
      <c r="E12" s="72">
        <v>87.6</v>
      </c>
      <c r="F12" s="240" t="s">
        <v>311</v>
      </c>
      <c r="G12" s="158"/>
    </row>
    <row r="13" spans="1:7" s="19" customFormat="1" ht="6" customHeight="1">
      <c r="A13" s="76"/>
      <c r="B13" s="298"/>
      <c r="C13" s="298"/>
      <c r="D13" s="298"/>
      <c r="E13" s="298"/>
      <c r="F13" s="298"/>
      <c r="G13" s="158"/>
    </row>
    <row r="14" spans="1:7" s="19" customFormat="1" ht="11.25">
      <c r="A14" s="76">
        <v>2</v>
      </c>
      <c r="B14" s="76"/>
      <c r="C14" s="77" t="s">
        <v>249</v>
      </c>
      <c r="D14" s="76"/>
      <c r="E14" s="78"/>
      <c r="F14" s="78"/>
      <c r="G14" s="158"/>
    </row>
    <row r="15" spans="1:7" s="19" customFormat="1" ht="78.75">
      <c r="A15" s="76" t="s">
        <v>8</v>
      </c>
      <c r="B15" s="131" t="s">
        <v>183</v>
      </c>
      <c r="C15" s="80" t="s">
        <v>312</v>
      </c>
      <c r="D15" s="20" t="s">
        <v>11</v>
      </c>
      <c r="E15" s="81">
        <v>22.02</v>
      </c>
      <c r="F15" s="241" t="s">
        <v>313</v>
      </c>
      <c r="G15" s="158"/>
    </row>
    <row r="16" spans="1:7" s="145" customFormat="1" ht="56.25">
      <c r="A16" s="76" t="s">
        <v>9</v>
      </c>
      <c r="B16" s="131" t="s">
        <v>235</v>
      </c>
      <c r="C16" s="80" t="s">
        <v>234</v>
      </c>
      <c r="D16" s="20" t="s">
        <v>11</v>
      </c>
      <c r="E16" s="81">
        <v>20</v>
      </c>
      <c r="F16" s="241" t="s">
        <v>333</v>
      </c>
      <c r="G16" s="159"/>
    </row>
    <row r="17" spans="1:7" s="145" customFormat="1" ht="45">
      <c r="A17" s="76" t="s">
        <v>10</v>
      </c>
      <c r="B17" s="131" t="s">
        <v>276</v>
      </c>
      <c r="C17" s="80" t="s">
        <v>277</v>
      </c>
      <c r="D17" s="20" t="s">
        <v>7</v>
      </c>
      <c r="E17" s="81">
        <v>37.450000000000003</v>
      </c>
      <c r="F17" s="241" t="s">
        <v>315</v>
      </c>
      <c r="G17" s="159"/>
    </row>
    <row r="18" spans="1:7" s="144" customFormat="1" ht="33.75">
      <c r="A18" s="76" t="s">
        <v>82</v>
      </c>
      <c r="B18" s="131" t="s">
        <v>279</v>
      </c>
      <c r="C18" s="80" t="s">
        <v>278</v>
      </c>
      <c r="D18" s="20" t="s">
        <v>7</v>
      </c>
      <c r="E18" s="81">
        <v>72.8</v>
      </c>
      <c r="F18" s="241" t="s">
        <v>316</v>
      </c>
      <c r="G18" s="160"/>
    </row>
    <row r="19" spans="1:7" s="145" customFormat="1" ht="33.75">
      <c r="A19" s="76" t="s">
        <v>83</v>
      </c>
      <c r="B19" s="79" t="s">
        <v>269</v>
      </c>
      <c r="C19" s="80" t="s">
        <v>268</v>
      </c>
      <c r="D19" s="20" t="s">
        <v>12</v>
      </c>
      <c r="E19" s="81">
        <v>35</v>
      </c>
      <c r="F19" s="241" t="s">
        <v>317</v>
      </c>
      <c r="G19" s="159"/>
    </row>
    <row r="20" spans="1:7" s="144" customFormat="1" ht="33.75">
      <c r="A20" s="76" t="s">
        <v>84</v>
      </c>
      <c r="B20" s="79" t="s">
        <v>267</v>
      </c>
      <c r="C20" s="80" t="s">
        <v>266</v>
      </c>
      <c r="D20" s="20" t="s">
        <v>12</v>
      </c>
      <c r="E20" s="81">
        <v>8</v>
      </c>
      <c r="F20" s="241" t="s">
        <v>318</v>
      </c>
      <c r="G20" s="160"/>
    </row>
    <row r="21" spans="1:7" s="19" customFormat="1" ht="33.75">
      <c r="A21" s="76" t="s">
        <v>85</v>
      </c>
      <c r="B21" s="74" t="s">
        <v>281</v>
      </c>
      <c r="C21" s="71" t="s">
        <v>280</v>
      </c>
      <c r="D21" s="66" t="s">
        <v>11</v>
      </c>
      <c r="E21" s="72">
        <v>15.57</v>
      </c>
      <c r="F21" s="286" t="s">
        <v>319</v>
      </c>
      <c r="G21" s="158"/>
    </row>
    <row r="22" spans="1:7" s="19" customFormat="1" ht="45">
      <c r="A22" s="76" t="s">
        <v>86</v>
      </c>
      <c r="B22" s="74" t="s">
        <v>239</v>
      </c>
      <c r="C22" s="71" t="s">
        <v>238</v>
      </c>
      <c r="D22" s="66" t="s">
        <v>11</v>
      </c>
      <c r="E22" s="72">
        <v>8.18</v>
      </c>
      <c r="F22" s="286" t="s">
        <v>320</v>
      </c>
      <c r="G22" s="158"/>
    </row>
    <row r="23" spans="1:7" s="19" customFormat="1" ht="22.5">
      <c r="A23" s="76" t="s">
        <v>227</v>
      </c>
      <c r="B23" s="74" t="s">
        <v>236</v>
      </c>
      <c r="C23" s="71" t="s">
        <v>237</v>
      </c>
      <c r="D23" s="66" t="s">
        <v>13</v>
      </c>
      <c r="E23" s="72">
        <v>4</v>
      </c>
      <c r="F23" s="286" t="s">
        <v>321</v>
      </c>
      <c r="G23" s="158"/>
    </row>
    <row r="24" spans="1:7" s="19" customFormat="1" ht="45">
      <c r="A24" s="76" t="s">
        <v>314</v>
      </c>
      <c r="B24" s="74" t="s">
        <v>323</v>
      </c>
      <c r="C24" s="71" t="s">
        <v>322</v>
      </c>
      <c r="D24" s="66" t="s">
        <v>11</v>
      </c>
      <c r="E24" s="72">
        <v>0.5</v>
      </c>
      <c r="F24" s="286" t="s">
        <v>324</v>
      </c>
      <c r="G24" s="158"/>
    </row>
    <row r="25" spans="1:7" s="19" customFormat="1" ht="6" customHeight="1">
      <c r="A25" s="76"/>
      <c r="B25" s="74"/>
      <c r="C25" s="71"/>
      <c r="D25" s="66"/>
      <c r="E25" s="72"/>
      <c r="F25" s="286"/>
      <c r="G25" s="158"/>
    </row>
    <row r="26" spans="1:7" s="19" customFormat="1" ht="11.25">
      <c r="A26" s="76">
        <v>3</v>
      </c>
      <c r="B26" s="76"/>
      <c r="C26" s="77" t="s">
        <v>240</v>
      </c>
      <c r="D26" s="76"/>
      <c r="E26" s="78"/>
      <c r="F26" s="78"/>
      <c r="G26" s="158"/>
    </row>
    <row r="27" spans="1:7" s="19" customFormat="1" ht="11.25">
      <c r="A27" s="76" t="s">
        <v>87</v>
      </c>
      <c r="B27" s="20" t="s">
        <v>285</v>
      </c>
      <c r="C27" s="80" t="s">
        <v>284</v>
      </c>
      <c r="D27" s="20" t="s">
        <v>7</v>
      </c>
      <c r="E27" s="81">
        <v>763.2</v>
      </c>
      <c r="F27" s="241" t="s">
        <v>325</v>
      </c>
      <c r="G27" s="158"/>
    </row>
    <row r="28" spans="1:7" s="19" customFormat="1" ht="45">
      <c r="A28" s="76" t="s">
        <v>307</v>
      </c>
      <c r="B28" s="79" t="s">
        <v>282</v>
      </c>
      <c r="C28" s="80" t="s">
        <v>283</v>
      </c>
      <c r="D28" s="20" t="s">
        <v>11</v>
      </c>
      <c r="E28" s="72">
        <v>116.95</v>
      </c>
      <c r="F28" s="286" t="s">
        <v>326</v>
      </c>
      <c r="G28" s="158"/>
    </row>
    <row r="29" spans="1:7" s="19" customFormat="1" ht="33.75">
      <c r="A29" s="76" t="s">
        <v>88</v>
      </c>
      <c r="B29" s="74" t="s">
        <v>244</v>
      </c>
      <c r="C29" s="71" t="s">
        <v>241</v>
      </c>
      <c r="D29" s="66" t="s">
        <v>247</v>
      </c>
      <c r="E29" s="72">
        <f>+E28*10</f>
        <v>1169.5</v>
      </c>
      <c r="F29" s="286" t="s">
        <v>327</v>
      </c>
      <c r="G29" s="158"/>
    </row>
    <row r="30" spans="1:7" s="19" customFormat="1" ht="11.25">
      <c r="A30" s="76" t="s">
        <v>89</v>
      </c>
      <c r="B30" s="74" t="s">
        <v>245</v>
      </c>
      <c r="C30" s="71" t="s">
        <v>242</v>
      </c>
      <c r="D30" s="66" t="s">
        <v>11</v>
      </c>
      <c r="E30" s="72">
        <v>0</v>
      </c>
      <c r="F30" s="286" t="s">
        <v>246</v>
      </c>
      <c r="G30" s="158"/>
    </row>
    <row r="31" spans="1:7" s="19" customFormat="1" ht="5.25" customHeight="1">
      <c r="A31" s="76"/>
      <c r="B31" s="74"/>
      <c r="C31" s="71"/>
      <c r="D31" s="66"/>
      <c r="E31" s="72"/>
      <c r="F31" s="286"/>
      <c r="G31" s="158"/>
    </row>
    <row r="32" spans="1:7" s="19" customFormat="1" ht="11.25">
      <c r="A32" s="76">
        <v>4</v>
      </c>
      <c r="B32" s="76"/>
      <c r="C32" s="77" t="s">
        <v>248</v>
      </c>
      <c r="D32" s="76"/>
      <c r="E32" s="78"/>
      <c r="F32" s="78"/>
      <c r="G32" s="158"/>
    </row>
    <row r="33" spans="1:7" s="19" customFormat="1" ht="45">
      <c r="A33" s="76" t="s">
        <v>120</v>
      </c>
      <c r="B33" s="74" t="s">
        <v>286</v>
      </c>
      <c r="C33" s="71" t="s">
        <v>287</v>
      </c>
      <c r="D33" s="66" t="s">
        <v>12</v>
      </c>
      <c r="E33" s="81">
        <v>189</v>
      </c>
      <c r="F33" s="286" t="s">
        <v>328</v>
      </c>
      <c r="G33" s="158"/>
    </row>
    <row r="34" spans="1:7" s="19" customFormat="1" ht="56.25">
      <c r="A34" s="76" t="s">
        <v>121</v>
      </c>
      <c r="B34" s="74" t="s">
        <v>297</v>
      </c>
      <c r="C34" s="71" t="s">
        <v>288</v>
      </c>
      <c r="D34" s="66" t="s">
        <v>12</v>
      </c>
      <c r="E34" s="72">
        <v>180</v>
      </c>
      <c r="F34" s="286" t="s">
        <v>329</v>
      </c>
      <c r="G34" s="158"/>
    </row>
    <row r="35" spans="1:7" s="19" customFormat="1" ht="4.5" customHeight="1">
      <c r="A35" s="82"/>
      <c r="B35" s="79"/>
      <c r="C35" s="80"/>
      <c r="D35" s="20"/>
      <c r="E35" s="81"/>
      <c r="F35" s="241"/>
      <c r="G35" s="158"/>
    </row>
    <row r="36" spans="1:7" s="19" customFormat="1" ht="11.25">
      <c r="A36" s="76">
        <v>5</v>
      </c>
      <c r="B36" s="76"/>
      <c r="C36" s="77" t="s">
        <v>251</v>
      </c>
      <c r="D36" s="76"/>
      <c r="E36" s="78"/>
      <c r="F36" s="78"/>
      <c r="G36" s="158"/>
    </row>
    <row r="37" spans="1:7" s="19" customFormat="1" ht="22.5">
      <c r="A37" s="76" t="s">
        <v>33</v>
      </c>
      <c r="B37" s="79" t="s">
        <v>252</v>
      </c>
      <c r="C37" s="80" t="s">
        <v>253</v>
      </c>
      <c r="D37" s="20" t="s">
        <v>7</v>
      </c>
      <c r="E37" s="81">
        <v>396.62</v>
      </c>
      <c r="F37" s="241" t="s">
        <v>334</v>
      </c>
      <c r="G37" s="158"/>
    </row>
    <row r="38" spans="1:7" s="19" customFormat="1" ht="33.75">
      <c r="A38" s="76" t="s">
        <v>34</v>
      </c>
      <c r="B38" s="79" t="s">
        <v>255</v>
      </c>
      <c r="C38" s="80" t="s">
        <v>254</v>
      </c>
      <c r="D38" s="20" t="s">
        <v>247</v>
      </c>
      <c r="E38" s="81">
        <v>654.41999999999996</v>
      </c>
      <c r="F38" s="241" t="s">
        <v>330</v>
      </c>
      <c r="G38" s="158"/>
    </row>
    <row r="39" spans="1:7" s="19" customFormat="1" ht="5.25" customHeight="1">
      <c r="A39" s="76"/>
      <c r="B39" s="79"/>
      <c r="C39" s="80"/>
      <c r="D39" s="20"/>
      <c r="E39" s="81"/>
      <c r="F39" s="241"/>
      <c r="G39" s="158"/>
    </row>
    <row r="40" spans="1:7" s="19" customFormat="1" ht="11.25">
      <c r="A40" s="76">
        <v>6</v>
      </c>
      <c r="B40" s="76"/>
      <c r="C40" s="77" t="s">
        <v>340</v>
      </c>
      <c r="D40" s="76"/>
      <c r="E40" s="78"/>
      <c r="F40" s="78"/>
      <c r="G40" s="158"/>
    </row>
    <row r="41" spans="1:7" s="19" customFormat="1" ht="22.5">
      <c r="A41" s="76" t="s">
        <v>122</v>
      </c>
      <c r="B41" s="74" t="s">
        <v>281</v>
      </c>
      <c r="C41" s="71" t="s">
        <v>335</v>
      </c>
      <c r="D41" s="66" t="s">
        <v>11</v>
      </c>
      <c r="E41" s="81">
        <v>13.51</v>
      </c>
      <c r="F41" s="241" t="s">
        <v>339</v>
      </c>
      <c r="G41" s="158"/>
    </row>
    <row r="42" spans="1:7" s="19" customFormat="1" ht="22.5">
      <c r="A42" s="76" t="s">
        <v>217</v>
      </c>
      <c r="B42" s="74" t="s">
        <v>243</v>
      </c>
      <c r="C42" s="71" t="s">
        <v>259</v>
      </c>
      <c r="D42" s="66" t="s">
        <v>11</v>
      </c>
      <c r="E42" s="81">
        <v>17.510000000000002</v>
      </c>
      <c r="F42" s="241" t="s">
        <v>336</v>
      </c>
      <c r="G42" s="158"/>
    </row>
    <row r="43" spans="1:7" s="19" customFormat="1" ht="33.75">
      <c r="A43" s="76" t="s">
        <v>218</v>
      </c>
      <c r="B43" s="74" t="s">
        <v>244</v>
      </c>
      <c r="C43" s="71" t="s">
        <v>260</v>
      </c>
      <c r="D43" s="66" t="s">
        <v>247</v>
      </c>
      <c r="E43" s="81">
        <v>175.71</v>
      </c>
      <c r="F43" s="241" t="s">
        <v>337</v>
      </c>
      <c r="G43" s="158"/>
    </row>
    <row r="44" spans="1:7" s="19" customFormat="1" ht="22.5">
      <c r="A44" s="76" t="s">
        <v>219</v>
      </c>
      <c r="B44" s="74" t="s">
        <v>245</v>
      </c>
      <c r="C44" s="71" t="s">
        <v>261</v>
      </c>
      <c r="D44" s="66" t="s">
        <v>11</v>
      </c>
      <c r="E44" s="81">
        <v>17.510000000000002</v>
      </c>
      <c r="F44" s="241" t="s">
        <v>250</v>
      </c>
      <c r="G44" s="158"/>
    </row>
    <row r="45" spans="1:7" s="19" customFormat="1" ht="7.5" customHeight="1">
      <c r="A45" s="76"/>
      <c r="B45" s="79"/>
      <c r="C45" s="80"/>
      <c r="D45" s="20"/>
      <c r="E45" s="81"/>
      <c r="F45" s="241"/>
      <c r="G45" s="158"/>
    </row>
    <row r="46" spans="1:7" s="19" customFormat="1" ht="11.25">
      <c r="A46" s="76">
        <v>7</v>
      </c>
      <c r="B46" s="76"/>
      <c r="C46" s="77" t="s">
        <v>256</v>
      </c>
      <c r="D46" s="76"/>
      <c r="E46" s="78"/>
      <c r="F46" s="78"/>
      <c r="G46" s="158"/>
    </row>
    <row r="47" spans="1:7" s="19" customFormat="1" ht="22.5">
      <c r="A47" s="76" t="s">
        <v>123</v>
      </c>
      <c r="B47" s="79" t="s">
        <v>258</v>
      </c>
      <c r="C47" s="80" t="s">
        <v>257</v>
      </c>
      <c r="D47" s="20" t="s">
        <v>12</v>
      </c>
      <c r="E47" s="81">
        <v>180.22</v>
      </c>
      <c r="F47" s="241" t="s">
        <v>338</v>
      </c>
      <c r="G47" s="158"/>
    </row>
    <row r="48" spans="1:7" s="19" customFormat="1" ht="6" customHeight="1">
      <c r="A48" s="76"/>
      <c r="B48" s="79"/>
      <c r="C48" s="80"/>
      <c r="D48" s="20"/>
      <c r="E48" s="81"/>
      <c r="F48" s="241"/>
      <c r="G48" s="158"/>
    </row>
    <row r="49" spans="1:7" ht="11.25" customHeight="1">
      <c r="A49" s="301" t="s">
        <v>226</v>
      </c>
      <c r="B49" s="301"/>
      <c r="C49" s="301"/>
      <c r="D49" s="301"/>
      <c r="E49" s="301"/>
      <c r="F49" s="301"/>
      <c r="G49" s="35"/>
    </row>
    <row r="50" spans="1:7" ht="11.25" customHeight="1">
      <c r="A50" s="8"/>
      <c r="B50" s="8"/>
      <c r="C50" s="8"/>
      <c r="D50" s="8"/>
      <c r="E50" s="8"/>
      <c r="F50" s="9"/>
      <c r="G50" s="35"/>
    </row>
    <row r="51" spans="1:7" ht="11.25" customHeight="1">
      <c r="A51" s="8"/>
      <c r="B51" s="8"/>
      <c r="C51" s="8"/>
      <c r="D51" s="8"/>
      <c r="E51" s="8"/>
      <c r="F51" s="9"/>
      <c r="G51" s="35"/>
    </row>
    <row r="52" spans="1:7" ht="11.25" customHeight="1">
      <c r="A52" s="17"/>
      <c r="B52" s="12"/>
      <c r="C52" s="231"/>
      <c r="D52" s="299"/>
      <c r="E52" s="299"/>
      <c r="F52" s="299"/>
      <c r="G52" s="10"/>
    </row>
    <row r="53" spans="1:7" s="18" customFormat="1" ht="12">
      <c r="A53" s="25"/>
      <c r="B53" s="28"/>
      <c r="C53" s="230"/>
      <c r="D53" s="300"/>
      <c r="E53" s="300"/>
      <c r="F53" s="300"/>
      <c r="G53" s="26"/>
    </row>
    <row r="54" spans="1:7" s="18" customFormat="1" ht="12" customHeight="1">
      <c r="A54" s="210"/>
      <c r="B54" s="28"/>
      <c r="C54" s="36"/>
      <c r="D54" s="36"/>
      <c r="E54" s="36"/>
      <c r="F54" s="36"/>
      <c r="G54" s="30"/>
    </row>
    <row r="55" spans="1:7">
      <c r="A55" s="171"/>
      <c r="B55" s="12"/>
      <c r="C55" s="35"/>
      <c r="D55" s="35"/>
      <c r="E55" s="35"/>
      <c r="F55" s="285"/>
      <c r="G55" s="14"/>
    </row>
    <row r="56" spans="1:7">
      <c r="A56" s="171"/>
      <c r="B56" s="12"/>
      <c r="C56" s="299"/>
      <c r="D56" s="299"/>
      <c r="E56" s="299"/>
      <c r="F56" s="299"/>
      <c r="G56" s="14"/>
    </row>
    <row r="57" spans="1:7">
      <c r="A57" s="12"/>
      <c r="B57" s="35"/>
      <c r="C57" s="300"/>
      <c r="D57" s="300"/>
      <c r="E57" s="300"/>
      <c r="F57" s="300"/>
      <c r="G57" s="35"/>
    </row>
    <row r="58" spans="1:7" ht="11.25" customHeight="1">
      <c r="A58" s="8"/>
      <c r="B58" s="35"/>
      <c r="C58" s="8"/>
      <c r="D58" s="8"/>
      <c r="E58" s="293"/>
      <c r="F58" s="293"/>
      <c r="G58" s="35"/>
    </row>
    <row r="59" spans="1:7" s="18" customFormat="1" ht="12">
      <c r="A59" s="271"/>
      <c r="B59" s="36"/>
      <c r="C59" s="231"/>
      <c r="D59" s="25"/>
      <c r="E59" s="294"/>
      <c r="F59" s="294"/>
      <c r="G59" s="36"/>
    </row>
    <row r="60" spans="1:7" s="18" customFormat="1" ht="12" customHeight="1">
      <c r="A60" s="28"/>
      <c r="B60" s="36"/>
      <c r="C60" s="230"/>
      <c r="D60" s="32"/>
      <c r="E60" s="28"/>
      <c r="F60" s="29"/>
      <c r="G60" s="36"/>
    </row>
    <row r="61" spans="1:7" s="18" customFormat="1" ht="12" customHeight="1">
      <c r="A61" s="28"/>
      <c r="B61" s="36"/>
      <c r="C61" s="31"/>
      <c r="D61" s="32"/>
      <c r="E61" s="28"/>
      <c r="F61" s="29"/>
      <c r="G61" s="36"/>
    </row>
    <row r="62" spans="1:7">
      <c r="A62" s="35"/>
      <c r="B62" s="35"/>
      <c r="C62" s="35"/>
      <c r="D62" s="35"/>
      <c r="E62" s="35"/>
      <c r="F62" s="285"/>
      <c r="G62" s="35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4">
    <mergeCell ref="A1:B1"/>
    <mergeCell ref="A2:F2"/>
    <mergeCell ref="A3:D3"/>
    <mergeCell ref="A5:D5"/>
    <mergeCell ref="A4:D4"/>
    <mergeCell ref="E58:F58"/>
    <mergeCell ref="E59:F59"/>
    <mergeCell ref="A6:F6"/>
    <mergeCell ref="B13:F13"/>
    <mergeCell ref="D52:F52"/>
    <mergeCell ref="D53:F53"/>
    <mergeCell ref="C56:F56"/>
    <mergeCell ref="C57:F57"/>
    <mergeCell ref="A49:F49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71" fitToHeight="0" orientation="portrait" horizontalDpi="4294967295" r:id="rId2"/>
  <headerFooter alignWithMargins="0"/>
  <rowBreaks count="1" manualBreakCount="1">
    <brk id="34" max="5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7"/>
  <sheetViews>
    <sheetView showGridLines="0" showZeros="0" view="pageBreakPreview" zoomScaleNormal="100" zoomScaleSheetLayoutView="100" workbookViewId="0">
      <selection activeCell="C58" sqref="C58"/>
    </sheetView>
  </sheetViews>
  <sheetFormatPr defaultColWidth="9.140625" defaultRowHeight="12.75"/>
  <cols>
    <col min="1" max="1" width="5.7109375" style="172" customWidth="1"/>
    <col min="2" max="2" width="13" style="50" customWidth="1"/>
    <col min="3" max="3" width="60.7109375" style="50" customWidth="1"/>
    <col min="4" max="4" width="15.5703125" style="180" customWidth="1"/>
    <col min="5" max="5" width="13.7109375" style="50" bestFit="1" customWidth="1"/>
    <col min="6" max="6" width="11.7109375" style="65" customWidth="1"/>
    <col min="7" max="7" width="12.7109375" style="50" bestFit="1" customWidth="1"/>
    <col min="8" max="8" width="14.5703125" style="50" bestFit="1" customWidth="1"/>
    <col min="9" max="9" width="14.7109375" style="187" bestFit="1" customWidth="1"/>
    <col min="10" max="10" width="11.28515625" style="50" bestFit="1" customWidth="1"/>
    <col min="11" max="16384" width="9.140625" style="50"/>
  </cols>
  <sheetData>
    <row r="1" spans="1:11" ht="78" customHeight="1" thickBot="1">
      <c r="A1" s="302"/>
      <c r="B1" s="302"/>
      <c r="C1" s="302"/>
      <c r="D1" s="302"/>
      <c r="E1" s="302"/>
      <c r="F1" s="302"/>
      <c r="G1" s="302"/>
      <c r="H1" s="302"/>
      <c r="I1" s="184"/>
      <c r="J1" s="37"/>
      <c r="K1" s="12"/>
    </row>
    <row r="2" spans="1:11" s="54" customFormat="1" ht="13.5" thickBot="1">
      <c r="A2" s="303" t="s">
        <v>262</v>
      </c>
      <c r="B2" s="304"/>
      <c r="C2" s="304"/>
      <c r="D2" s="304"/>
      <c r="E2" s="304"/>
      <c r="F2" s="304"/>
      <c r="G2" s="304"/>
      <c r="H2" s="305"/>
      <c r="I2" s="185"/>
    </row>
    <row r="3" spans="1:11" s="55" customFormat="1" ht="11.25">
      <c r="A3" s="306" t="s">
        <v>73</v>
      </c>
      <c r="B3" s="306"/>
      <c r="C3" s="306"/>
      <c r="D3" s="306"/>
      <c r="E3" s="314" t="s">
        <v>37</v>
      </c>
      <c r="F3" s="314"/>
      <c r="G3" s="315" t="s">
        <v>300</v>
      </c>
      <c r="H3" s="315"/>
      <c r="I3" s="186"/>
    </row>
    <row r="4" spans="1:11" s="55" customFormat="1" ht="12" thickBot="1">
      <c r="A4" s="306" t="s">
        <v>310</v>
      </c>
      <c r="B4" s="317"/>
      <c r="C4" s="317"/>
      <c r="D4" s="317"/>
      <c r="E4" s="314" t="s">
        <v>24</v>
      </c>
      <c r="F4" s="314"/>
      <c r="G4" s="316">
        <f ca="1">TODAY()</f>
        <v>45152</v>
      </c>
      <c r="H4" s="316"/>
      <c r="I4" s="186"/>
    </row>
    <row r="5" spans="1:11" s="55" customFormat="1" ht="12" thickBot="1">
      <c r="A5" s="308" t="s">
        <v>309</v>
      </c>
      <c r="B5" s="309"/>
      <c r="C5" s="309"/>
      <c r="D5" s="309"/>
      <c r="E5" s="311" t="s">
        <v>6</v>
      </c>
      <c r="F5" s="312"/>
      <c r="G5" s="312"/>
      <c r="H5" s="313"/>
      <c r="I5" s="186"/>
    </row>
    <row r="6" spans="1:11" s="55" customFormat="1" ht="11.25">
      <c r="A6" s="310" t="s">
        <v>270</v>
      </c>
      <c r="B6" s="310"/>
      <c r="C6" s="310"/>
      <c r="D6" s="310"/>
      <c r="E6" s="254" t="s">
        <v>23</v>
      </c>
      <c r="F6" s="255" t="s">
        <v>3</v>
      </c>
      <c r="G6" s="254" t="s">
        <v>35</v>
      </c>
      <c r="H6" s="254" t="s">
        <v>4</v>
      </c>
      <c r="I6" s="186"/>
    </row>
    <row r="7" spans="1:11" s="55" customFormat="1" ht="22.5" customHeight="1">
      <c r="A7" s="320" t="s">
        <v>263</v>
      </c>
      <c r="B7" s="320"/>
      <c r="C7" s="320"/>
      <c r="D7" s="256"/>
      <c r="E7" s="257" t="s">
        <v>26</v>
      </c>
      <c r="F7" s="258">
        <v>0.02</v>
      </c>
      <c r="G7" s="259" t="s">
        <v>32</v>
      </c>
      <c r="H7" s="197">
        <f>BDI!I9</f>
        <v>0.1960990487676979</v>
      </c>
      <c r="I7" s="186"/>
    </row>
    <row r="8" spans="1:11" ht="13.5" thickBot="1">
      <c r="A8" s="321"/>
      <c r="B8" s="321"/>
      <c r="C8" s="321"/>
      <c r="D8" s="260"/>
      <c r="E8" s="322" t="s">
        <v>306</v>
      </c>
      <c r="F8" s="322"/>
      <c r="G8" s="322"/>
      <c r="H8" s="322"/>
    </row>
    <row r="9" spans="1:11" s="55" customFormat="1" ht="34.5" thickBot="1">
      <c r="A9" s="266" t="s">
        <v>0</v>
      </c>
      <c r="B9" s="267" t="s">
        <v>27</v>
      </c>
      <c r="C9" s="267" t="s">
        <v>28</v>
      </c>
      <c r="D9" s="267" t="s">
        <v>2</v>
      </c>
      <c r="E9" s="267" t="s">
        <v>1</v>
      </c>
      <c r="F9" s="268" t="s">
        <v>30</v>
      </c>
      <c r="G9" s="269" t="s">
        <v>31</v>
      </c>
      <c r="H9" s="270" t="s">
        <v>220</v>
      </c>
      <c r="I9" s="186"/>
    </row>
    <row r="10" spans="1:11" s="173" customFormat="1" ht="11.25">
      <c r="A10" s="261">
        <f>MC!A8</f>
        <v>1</v>
      </c>
      <c r="B10" s="261">
        <f>MC!B8</f>
        <v>0</v>
      </c>
      <c r="C10" s="262" t="str">
        <f>MC!C8</f>
        <v>INSTALAÇÕES INICIAIS DA OBRA</v>
      </c>
      <c r="D10" s="263"/>
      <c r="E10" s="264"/>
      <c r="F10" s="264"/>
      <c r="G10" s="264">
        <f>ROUND(F10+(F10*$H$7),2)</f>
        <v>0</v>
      </c>
      <c r="H10" s="265">
        <f>SUM(H11:H14)</f>
        <v>2480.3180635354483</v>
      </c>
      <c r="I10" s="188"/>
    </row>
    <row r="11" spans="1:11" s="173" customFormat="1" ht="22.5">
      <c r="A11" s="82" t="str">
        <f>MC!A9</f>
        <v>1.1</v>
      </c>
      <c r="B11" s="20" t="str">
        <f>MC!B9</f>
        <v>SINAPI - 103689</v>
      </c>
      <c r="C11" s="80" t="str">
        <f>MC!C9</f>
        <v>FORNECIMENTO E INSTALAÇÃO DE PLACA DE OBRA COM CHAPA GALVANIZADA E ESTRUTURA DE MADEIRA. AF_03/2022_PS</v>
      </c>
      <c r="D11" s="242" t="str">
        <f>MC!D9</f>
        <v>M2</v>
      </c>
      <c r="E11" s="242">
        <f>MC!E9</f>
        <v>4.5</v>
      </c>
      <c r="F11" s="183">
        <v>308.06</v>
      </c>
      <c r="G11" s="75">
        <f>+F11*(1+$H$7)</f>
        <v>368.470272963377</v>
      </c>
      <c r="H11" s="75">
        <f>+G11*E11</f>
        <v>1658.1162283351964</v>
      </c>
      <c r="I11" s="188"/>
    </row>
    <row r="12" spans="1:11" s="55" customFormat="1" ht="33.75">
      <c r="A12" s="82" t="str">
        <f>MC!A10</f>
        <v>1.2</v>
      </c>
      <c r="B12" s="131" t="str">
        <f>MC!B10</f>
        <v>SINAPI - 98525</v>
      </c>
      <c r="C12" s="80" t="str">
        <f>MC!C10</f>
        <v>LIMPEZA MECANIZADA DE CAMADA VEGETAL, VEGETAÇÃO E PEQUENAS ÁRVORES (DIÂMETRO DE TRONCO MENOR QUE 0,20 M), COM TRATOR DE ESTEIRAS.AF_05/2018</v>
      </c>
      <c r="D12" s="20" t="str">
        <f>MC!D10</f>
        <v>M2</v>
      </c>
      <c r="E12" s="242">
        <f>MC!E10</f>
        <v>481.8</v>
      </c>
      <c r="F12" s="183">
        <v>0.35</v>
      </c>
      <c r="G12" s="75">
        <f t="shared" ref="G12:G14" si="0">+F12*(1+$H$7)</f>
        <v>0.41863466706869423</v>
      </c>
      <c r="H12" s="75">
        <f>+G12*E12</f>
        <v>201.69818259369688</v>
      </c>
      <c r="I12" s="186"/>
    </row>
    <row r="13" spans="1:11" s="55" customFormat="1" ht="22.5">
      <c r="A13" s="82" t="str">
        <f>MC!A11</f>
        <v>1.3</v>
      </c>
      <c r="B13" s="20" t="str">
        <f>MC!B11</f>
        <v>RO-43901</v>
      </c>
      <c r="C13" s="80" t="str">
        <f>MC!C11</f>
        <v>CARGA, TRANSPORTE E DESCARGA DE MATERIAL DE 1ª CATEGORIA, COM CAMINHÃO.DISTÂNCIA MÉDIA DE TRANSPORTE DE 1.401 A 1.600 M</v>
      </c>
      <c r="D13" s="20" t="str">
        <f>MC!D11</f>
        <v>M3</v>
      </c>
      <c r="E13" s="242">
        <f>MC!E11</f>
        <v>62.63</v>
      </c>
      <c r="F13" s="181">
        <v>7.36</v>
      </c>
      <c r="G13" s="75">
        <f t="shared" si="0"/>
        <v>8.8032889989302561</v>
      </c>
      <c r="H13" s="75">
        <f>+G13*E13</f>
        <v>551.34999000300195</v>
      </c>
      <c r="I13" s="186"/>
    </row>
    <row r="14" spans="1:11" s="55" customFormat="1" ht="11.25">
      <c r="A14" s="82" t="str">
        <f>MC!A12</f>
        <v>1.4</v>
      </c>
      <c r="B14" s="20" t="str">
        <f>MC!B12</f>
        <v>SINAPI-99064</v>
      </c>
      <c r="C14" s="80" t="str">
        <f>MC!C12</f>
        <v>LOCAÇÃO DE PAVIMENTAÇÃO. AF_10/2018</v>
      </c>
      <c r="D14" s="20" t="str">
        <f>MC!D12</f>
        <v>M</v>
      </c>
      <c r="E14" s="242">
        <f>MC!E12</f>
        <v>87.6</v>
      </c>
      <c r="F14" s="181">
        <v>0.66</v>
      </c>
      <c r="G14" s="75">
        <f t="shared" si="0"/>
        <v>0.78942537218668063</v>
      </c>
      <c r="H14" s="75">
        <f>+G14*E14</f>
        <v>69.153662603553215</v>
      </c>
      <c r="I14" s="186"/>
    </row>
    <row r="15" spans="1:11" s="142" customFormat="1" ht="6" customHeight="1">
      <c r="A15" s="82">
        <f>MC!A13</f>
        <v>0</v>
      </c>
      <c r="B15" s="20">
        <f>MC!B13</f>
        <v>0</v>
      </c>
      <c r="C15" s="80">
        <f>MC!C13</f>
        <v>0</v>
      </c>
      <c r="D15" s="20">
        <f>MC!D13</f>
        <v>0</v>
      </c>
      <c r="E15" s="20">
        <f>MC!E13</f>
        <v>0</v>
      </c>
      <c r="F15" s="181"/>
      <c r="G15" s="75">
        <f t="shared" ref="G15" si="1">ROUND(F15+(F15*$H$7),2)</f>
        <v>0</v>
      </c>
      <c r="H15" s="75"/>
      <c r="I15" s="186"/>
    </row>
    <row r="16" spans="1:11" s="174" customFormat="1" ht="11.25">
      <c r="A16" s="175">
        <f>MC!A14</f>
        <v>2</v>
      </c>
      <c r="B16" s="175">
        <f>MC!B14</f>
        <v>0</v>
      </c>
      <c r="C16" s="176" t="str">
        <f>MC!C14</f>
        <v>DRENAGEM SUBTERRÂNEA</v>
      </c>
      <c r="D16" s="177">
        <f>MC!D14</f>
        <v>0</v>
      </c>
      <c r="E16" s="178">
        <f>MC!E14</f>
        <v>0</v>
      </c>
      <c r="F16" s="182"/>
      <c r="G16" s="178">
        <f t="shared" ref="G16:G28" si="2">ROUND(F16+(F16*$H$7),2)</f>
        <v>0</v>
      </c>
      <c r="H16" s="179">
        <f>SUM(H17:H26)</f>
        <v>33165.922313032723</v>
      </c>
      <c r="I16" s="186"/>
    </row>
    <row r="17" spans="1:9" s="174" customFormat="1" ht="78.75">
      <c r="A17" s="82" t="str">
        <f>MC!A15</f>
        <v>2.1</v>
      </c>
      <c r="B17" s="131" t="str">
        <f>MC!B15</f>
        <v>MERCADO LOCAL</v>
      </c>
      <c r="C17" s="243" t="str">
        <f>MC!C15</f>
        <v>ESCAVAÇÃO DE MATERIAL DE TERCEIRA CATEGORIA, COM UTILIZACÃO DE MARTELO ROMPEDOR, MARTELETE PNEUMATICO, ARGAMASSA EXPANDIDA, INCLUINDO TODOS OS EQUIPAMENTOS NECESSARIOS (COMPRESSOR A AR, CAMINHAO E VEICULO DE APOIO, ENCARREGADO OPERADOR, MOTORISTA, MARTELEIROS/AJUDANTE E TODA A EQUIPE NECESSARIA PARA A EXECUÇÃO DOS SERVICOS DE DESMONTE DE ROCHA) - PARA DRENAGEM E CORTE DE GREIDE</v>
      </c>
      <c r="D17" s="131" t="str">
        <f>MC!D15</f>
        <v>M3</v>
      </c>
      <c r="E17" s="242">
        <f>MC!E15</f>
        <v>22.02</v>
      </c>
      <c r="F17" s="181">
        <v>635.20000000000005</v>
      </c>
      <c r="G17" s="75">
        <f>+F17*(1+$H$7)</f>
        <v>759.76211577724177</v>
      </c>
      <c r="H17" s="75">
        <f>+G17*E17</f>
        <v>16729.961789414865</v>
      </c>
      <c r="I17" s="186"/>
    </row>
    <row r="18" spans="1:9" s="142" customFormat="1" ht="56.25">
      <c r="A18" s="82" t="str">
        <f>MC!A16</f>
        <v>2.2</v>
      </c>
      <c r="B18" s="131" t="str">
        <f>MC!B16</f>
        <v>SINAPI - 102327</v>
      </c>
      <c r="C18" s="243" t="str">
        <f>MC!C16</f>
        <v>ESCAVAÇÃO MECANIZADA DE VALA COM PROF. ATÉ 1,5 M (MÉDIA ENTRE
MONTANTE E JUSANTE/UMA COMPOSIÇÃO POR TRECHO) COM
RETROESCAVADEIRA (0,26 M3 /88 HP), LARG. DE 0,8 M A 1,5 M, EM SOLO
DE 2A CATEGORIA, EM LOCAIS COM BAIXO NÍVEL DE INTERFERÊNCIA.
AF_02/2021</v>
      </c>
      <c r="D18" s="131" t="str">
        <f>MC!D16</f>
        <v>M3</v>
      </c>
      <c r="E18" s="242">
        <f>MC!E16</f>
        <v>20</v>
      </c>
      <c r="F18" s="181">
        <v>8.7799999999999994</v>
      </c>
      <c r="G18" s="75">
        <f>+F18*(1+$H$7)</f>
        <v>10.501749648180386</v>
      </c>
      <c r="H18" s="75">
        <f>+G18*E18</f>
        <v>210.03499296360772</v>
      </c>
      <c r="I18" s="186"/>
    </row>
    <row r="19" spans="1:9" s="55" customFormat="1" ht="22.5">
      <c r="A19" s="82" t="str">
        <f>MC!A17</f>
        <v>2.3</v>
      </c>
      <c r="B19" s="131" t="str">
        <f>MC!B17</f>
        <v>SINAPI - 101616</v>
      </c>
      <c r="C19" s="243" t="str">
        <f>MC!C17</f>
        <v>PREPARO DE FUNDO DE VALA COM LARGURA MENOR QUE 1,5 M (APILOAMENTO COM ACERTO DO SOLO NATURAL). AF_08/2020</v>
      </c>
      <c r="D19" s="131" t="str">
        <f>MC!D17</f>
        <v>M2</v>
      </c>
      <c r="E19" s="242">
        <f>MC!E17</f>
        <v>37.450000000000003</v>
      </c>
      <c r="F19" s="181">
        <v>6.02</v>
      </c>
      <c r="G19" s="75">
        <f t="shared" ref="G19:G26" si="3">+F19*(1+$H$7)</f>
        <v>7.2005162735815409</v>
      </c>
      <c r="H19" s="75">
        <f t="shared" ref="H19:H26" si="4">+G19*E19</f>
        <v>269.6593344456287</v>
      </c>
      <c r="I19" s="186"/>
    </row>
    <row r="20" spans="1:9" s="55" customFormat="1" ht="22.5">
      <c r="A20" s="82" t="str">
        <f>MC!A18</f>
        <v>2.4</v>
      </c>
      <c r="B20" s="131" t="str">
        <f>MC!B18</f>
        <v>SINAPI - 95241</v>
      </c>
      <c r="C20" s="243" t="str">
        <f>MC!C18</f>
        <v>LASTRO DE CONCRETO MAGRO, APLICADO EM PISOS, LAJES SOBRE SOLO OU RADIERS, ESPESSURA DE 5 CM. AF_07/2016</v>
      </c>
      <c r="D20" s="131" t="str">
        <f>MC!D18</f>
        <v>M2</v>
      </c>
      <c r="E20" s="242">
        <f>MC!E18</f>
        <v>72.8</v>
      </c>
      <c r="F20" s="181">
        <v>30.87</v>
      </c>
      <c r="G20" s="75">
        <f t="shared" si="3"/>
        <v>36.923577635458834</v>
      </c>
      <c r="H20" s="75">
        <f t="shared" si="4"/>
        <v>2688.0364518614028</v>
      </c>
      <c r="I20" s="186"/>
    </row>
    <row r="21" spans="1:9" s="55" customFormat="1" ht="33.75">
      <c r="A21" s="82" t="str">
        <f>MC!A19</f>
        <v>2.5</v>
      </c>
      <c r="B21" s="131" t="str">
        <f>MC!B19</f>
        <v>ED-48680</v>
      </c>
      <c r="C21" s="243" t="str">
        <f>MC!C19</f>
        <v>TUBO DE CONCRETO ARMADO, CLASSE PA1, DIÂMETRO 400MM,
INCLUSIVE FORNECIMENTO, ASSENTAMENTO E REJUNTAMENTO,
EXCLUSIVE ESCAVAÇÃO</v>
      </c>
      <c r="D21" s="131" t="str">
        <f>MC!D19</f>
        <v>M</v>
      </c>
      <c r="E21" s="242">
        <f>MC!E19</f>
        <v>35</v>
      </c>
      <c r="F21" s="181">
        <v>130.88999999999999</v>
      </c>
      <c r="G21" s="75">
        <f t="shared" si="3"/>
        <v>156.55740449320396</v>
      </c>
      <c r="H21" s="75">
        <f t="shared" si="4"/>
        <v>5479.5091572621386</v>
      </c>
      <c r="I21" s="186"/>
    </row>
    <row r="22" spans="1:9" s="55" customFormat="1" ht="33.75">
      <c r="A22" s="82" t="str">
        <f>MC!A20</f>
        <v>2.6</v>
      </c>
      <c r="B22" s="131" t="str">
        <f>MC!B20</f>
        <v>ED - 48675</v>
      </c>
      <c r="C22" s="243" t="str">
        <f>MC!C20</f>
        <v>TUBO DE CONCRETO SIMPLES, CLASSE PS1, DIÂMETRO 300MM,
INCLUSIVE FORNECIMENTO, ASSENTAMENTO E REJUNTAMENTO,
EXCLUSIVE ESCAVAÇÃO</v>
      </c>
      <c r="D22" s="131" t="str">
        <f>MC!D20</f>
        <v>M</v>
      </c>
      <c r="E22" s="242">
        <f>MC!E20</f>
        <v>8</v>
      </c>
      <c r="F22" s="181">
        <v>72.099999999999994</v>
      </c>
      <c r="G22" s="75">
        <f t="shared" si="3"/>
        <v>86.238741416151015</v>
      </c>
      <c r="H22" s="75">
        <f t="shared" si="4"/>
        <v>689.90993132920812</v>
      </c>
      <c r="I22" s="186"/>
    </row>
    <row r="23" spans="1:9" s="55" customFormat="1" ht="11.25">
      <c r="A23" s="82" t="str">
        <f>MC!A21</f>
        <v>2.7</v>
      </c>
      <c r="B23" s="131" t="str">
        <f>MC!B21</f>
        <v>SINAPI - 93382</v>
      </c>
      <c r="C23" s="243" t="str">
        <f>MC!C21</f>
        <v>REATERRO MANUAL DE VALAS COM COMPACTAÇÃO MECANIZADA. AF_04/2016</v>
      </c>
      <c r="D23" s="131" t="str">
        <f>MC!D21</f>
        <v>M3</v>
      </c>
      <c r="E23" s="242">
        <f>MC!E21</f>
        <v>15.57</v>
      </c>
      <c r="F23" s="181">
        <v>30.91</v>
      </c>
      <c r="G23" s="75">
        <f t="shared" si="3"/>
        <v>36.971421597409545</v>
      </c>
      <c r="H23" s="75">
        <f t="shared" si="4"/>
        <v>575.64503427166665</v>
      </c>
      <c r="I23" s="186"/>
    </row>
    <row r="24" spans="1:9" s="55" customFormat="1" ht="11.25">
      <c r="A24" s="82" t="str">
        <f>MC!A22</f>
        <v>2.8</v>
      </c>
      <c r="B24" s="131" t="str">
        <f>MC!B22</f>
        <v>SINAPI - 96995</v>
      </c>
      <c r="C24" s="243" t="str">
        <f>MC!C22</f>
        <v>REATERRO MANUAL APILOADO COM SOQUETE. AF_10/2017</v>
      </c>
      <c r="D24" s="131" t="str">
        <f>MC!D22</f>
        <v>M3</v>
      </c>
      <c r="E24" s="242">
        <f>MC!E22</f>
        <v>8.18</v>
      </c>
      <c r="F24" s="181">
        <v>47.39</v>
      </c>
      <c r="G24" s="75">
        <f t="shared" si="3"/>
        <v>56.683133921101202</v>
      </c>
      <c r="H24" s="75">
        <f t="shared" si="4"/>
        <v>463.66803547460779</v>
      </c>
      <c r="I24" s="186"/>
    </row>
    <row r="25" spans="1:9" s="55" customFormat="1" ht="22.5">
      <c r="A25" s="82" t="str">
        <f>MC!A23</f>
        <v>2.9</v>
      </c>
      <c r="B25" s="131" t="str">
        <f>MC!B23</f>
        <v>ED-48550</v>
      </c>
      <c r="C25" s="243" t="str">
        <f>MC!C23</f>
        <v>BOCA DE LOBO SIMPLES (TIPO B - CONCRETO), QUADRO, GRELHA E CANTONEIRA, INCLUSIVE ESCAVAÇÃO, REATERRO E BOTA-FORA</v>
      </c>
      <c r="D25" s="131" t="str">
        <f>MC!D23</f>
        <v>U</v>
      </c>
      <c r="E25" s="242">
        <f>MC!E23</f>
        <v>4</v>
      </c>
      <c r="F25" s="181">
        <v>1243.97</v>
      </c>
      <c r="G25" s="75">
        <f t="shared" si="3"/>
        <v>1487.9113336955531</v>
      </c>
      <c r="H25" s="75">
        <f t="shared" si="4"/>
        <v>5951.6453347822126</v>
      </c>
      <c r="I25" s="186"/>
    </row>
    <row r="26" spans="1:9" s="55" customFormat="1" ht="45">
      <c r="A26" s="82" t="str">
        <f>MC!A24</f>
        <v>2.10</v>
      </c>
      <c r="B26" s="131" t="str">
        <f>MC!B24</f>
        <v>ED-48444</v>
      </c>
      <c r="C26" s="243" t="str">
        <f>MC!C24</f>
        <v>DEMOLIÇÃO MECANIZADA DE CONCRETO, SEM ARMAÇÃO, COM
EQUIPAMENTO PNEUMÁTICO, INCLUSIVE AFASTAMENTO E
EMPILHAMENTO, EXCLUSIVE TRANSPORTE E RETIRADA DO
MATERIAL DEMOLIDO</v>
      </c>
      <c r="D26" s="131" t="str">
        <f>MC!D24</f>
        <v>M3</v>
      </c>
      <c r="E26" s="242">
        <f>MC!E24</f>
        <v>0.5</v>
      </c>
      <c r="F26" s="181">
        <v>180.34</v>
      </c>
      <c r="G26" s="75">
        <f t="shared" si="3"/>
        <v>215.70450245476664</v>
      </c>
      <c r="H26" s="75">
        <f t="shared" si="4"/>
        <v>107.85225122738332</v>
      </c>
      <c r="I26" s="186"/>
    </row>
    <row r="27" spans="1:9" s="143" customFormat="1" ht="3.75" customHeight="1">
      <c r="A27" s="82">
        <f>MC!A25</f>
        <v>0</v>
      </c>
      <c r="B27" s="20">
        <f>MC!B25</f>
        <v>0</v>
      </c>
      <c r="C27" s="80">
        <f>MC!C25</f>
        <v>0</v>
      </c>
      <c r="D27" s="20">
        <f>MC!D25</f>
        <v>0</v>
      </c>
      <c r="E27" s="20">
        <f>MC!E25</f>
        <v>0</v>
      </c>
      <c r="F27" s="181"/>
      <c r="G27" s="108">
        <f>ROUND(F27+(F27*$H$7),2)</f>
        <v>0</v>
      </c>
      <c r="H27" s="75"/>
      <c r="I27" s="186"/>
    </row>
    <row r="28" spans="1:9" s="173" customFormat="1" ht="11.25">
      <c r="A28" s="175">
        <f>MC!A26</f>
        <v>3</v>
      </c>
      <c r="B28" s="175">
        <f>MC!B26</f>
        <v>0</v>
      </c>
      <c r="C28" s="176" t="str">
        <f>MC!C26</f>
        <v>BASE DE SOLO</v>
      </c>
      <c r="D28" s="177">
        <f>MC!D26</f>
        <v>0</v>
      </c>
      <c r="E28" s="178">
        <f>MC!E26</f>
        <v>0</v>
      </c>
      <c r="F28" s="182"/>
      <c r="G28" s="178">
        <f t="shared" si="2"/>
        <v>0</v>
      </c>
      <c r="H28" s="179">
        <f>SUM(H29:H32)</f>
        <v>6888.7584389659614</v>
      </c>
      <c r="I28" s="186"/>
    </row>
    <row r="29" spans="1:9" s="173" customFormat="1" ht="11.25">
      <c r="A29" s="82" t="str">
        <f>MC!A27</f>
        <v>3.1</v>
      </c>
      <c r="B29" s="20" t="str">
        <f>MC!B27</f>
        <v>RO - 41082</v>
      </c>
      <c r="C29" s="80" t="str">
        <f>MC!C27</f>
        <v>REGULARIZAÇÃO DO SUB-LEITO (PROCTOR INTERMEDIÁRIO)</v>
      </c>
      <c r="D29" s="20" t="str">
        <f>MC!D27</f>
        <v>M2</v>
      </c>
      <c r="E29" s="20">
        <f>MC!E27</f>
        <v>763.2</v>
      </c>
      <c r="F29" s="181">
        <v>1.21</v>
      </c>
      <c r="G29" s="75">
        <f t="shared" ref="G29:G31" si="5">+F29*(1+$H$7)</f>
        <v>1.4472798490089145</v>
      </c>
      <c r="H29" s="75">
        <f>+G29*E29</f>
        <v>1104.5639807636037</v>
      </c>
      <c r="I29" s="186"/>
    </row>
    <row r="30" spans="1:9" s="55" customFormat="1" ht="45">
      <c r="A30" s="82" t="str">
        <f>MC!A28</f>
        <v>3.2</v>
      </c>
      <c r="B30" s="20" t="str">
        <f>MC!B28</f>
        <v>RO - 43113</v>
      </c>
      <c r="C30" s="80" t="str">
        <f>MC!C28</f>
        <v>BASE DE SOLO SEM MISTURA, COMPACTADA NA ENERGIA DO PROCTOR
INTERMEDIÁRIO (EXECUÇÃO, INCLUINDO ESCAVAÇÃO, CARGA, DESCARGA,
ESPALHAMENTO, UMIDECIMENTO E COMPACTAÇÃO DO MATERIAL; EXCLUI
AQUISIÇÃO E TRANSPORTE DO MATERIAL)</v>
      </c>
      <c r="D30" s="20" t="str">
        <f>MC!D28</f>
        <v>M3</v>
      </c>
      <c r="E30" s="20">
        <f>MC!E28</f>
        <v>116.95</v>
      </c>
      <c r="F30" s="181">
        <v>21.85</v>
      </c>
      <c r="G30" s="75">
        <f t="shared" si="5"/>
        <v>26.134764215574201</v>
      </c>
      <c r="H30" s="75">
        <f>+G30*E30</f>
        <v>3056.4606750114031</v>
      </c>
      <c r="I30" s="186"/>
    </row>
    <row r="31" spans="1:9" s="55" customFormat="1" ht="22.5">
      <c r="A31" s="82" t="str">
        <f>MC!A29</f>
        <v>3.3</v>
      </c>
      <c r="B31" s="20" t="str">
        <f>MC!B29</f>
        <v>RO-41337</v>
      </c>
      <c r="C31" s="80" t="str">
        <f>MC!C29</f>
        <v>TRANSPORTE DE MATERIAL DE JAZIDA PARA CONSERVAÇÃO.
DISTÂNCIA MÉDIA DE TRANSPORTE &lt;= 10,00 KM</v>
      </c>
      <c r="D31" s="20" t="str">
        <f>MC!D29</f>
        <v>M3XKM</v>
      </c>
      <c r="E31" s="168">
        <f>MC!E29</f>
        <v>1169.5</v>
      </c>
      <c r="F31" s="181">
        <v>1.95</v>
      </c>
      <c r="G31" s="75">
        <f t="shared" si="5"/>
        <v>2.332393145097011</v>
      </c>
      <c r="H31" s="75">
        <f t="shared" ref="H31" si="6">+G31*E31</f>
        <v>2727.7337831909545</v>
      </c>
      <c r="I31" s="186"/>
    </row>
    <row r="32" spans="1:9" s="55" customFormat="1" ht="11.25" customHeight="1">
      <c r="A32" s="82" t="str">
        <f>MC!A30</f>
        <v>3.4</v>
      </c>
      <c r="B32" s="20" t="str">
        <f>MC!B30</f>
        <v>PMIMD - 001</v>
      </c>
      <c r="C32" s="80" t="str">
        <f>MC!C30</f>
        <v>AQUISIÇÃO DE MATERIAL PARA BASE - SEM MISTURA</v>
      </c>
      <c r="D32" s="20" t="str">
        <f>MC!D30</f>
        <v>M3</v>
      </c>
      <c r="E32" s="20">
        <f>MC!E30</f>
        <v>0</v>
      </c>
      <c r="F32" s="325" t="s">
        <v>250</v>
      </c>
      <c r="G32" s="326"/>
      <c r="H32" s="327"/>
      <c r="I32" s="186"/>
    </row>
    <row r="33" spans="1:9" s="55" customFormat="1" ht="4.5" customHeight="1">
      <c r="A33" s="82"/>
      <c r="B33" s="20"/>
      <c r="C33" s="80"/>
      <c r="D33" s="20"/>
      <c r="E33" s="20"/>
      <c r="F33" s="181"/>
      <c r="G33" s="75"/>
      <c r="H33" s="75"/>
      <c r="I33" s="186"/>
    </row>
    <row r="34" spans="1:9" s="173" customFormat="1" ht="11.25">
      <c r="A34" s="175">
        <f>MC!A32</f>
        <v>4</v>
      </c>
      <c r="B34" s="175">
        <f>MC!B32</f>
        <v>0</v>
      </c>
      <c r="C34" s="176" t="str">
        <f>MC!C32</f>
        <v>DRENAGEM SUPERFICIAL</v>
      </c>
      <c r="D34" s="177">
        <f>MC!D32</f>
        <v>0</v>
      </c>
      <c r="E34" s="178">
        <f>MC!E32</f>
        <v>0</v>
      </c>
      <c r="F34" s="182"/>
      <c r="G34" s="178">
        <f t="shared" ref="G34:G47" si="7">ROUND(F34+(F34*$H$7),2)</f>
        <v>0</v>
      </c>
      <c r="H34" s="179">
        <f>SUM(H35:H36)</f>
        <v>19704.595534351494</v>
      </c>
      <c r="I34" s="186"/>
    </row>
    <row r="35" spans="1:9" s="55" customFormat="1" ht="45">
      <c r="A35" s="82" t="str">
        <f>MC!A33</f>
        <v>4.1</v>
      </c>
      <c r="B35" s="20" t="str">
        <f>MC!B33</f>
        <v>ED-51139 ADPTADO</v>
      </c>
      <c r="C35" s="80" t="str">
        <f>MC!C33</f>
        <v>GUIA DE MEIO-FIO, EM CONCRETO COM FCK 20MPA, PRÉ-MOLDADA,
MFC-01 PADRÃO DER-MG, DIMENSÕES (11X13X30X80)CM, EXCLUSIVE
SARJETA, INCLUSIVE ESCAVAÇÃO, APILOAMENTO E TRANSPORTE COM
RETIRADA DO MATERIAL ESCAVADO (EM CAÇAMBA)</v>
      </c>
      <c r="D35" s="20" t="str">
        <f>MC!D33</f>
        <v>M</v>
      </c>
      <c r="E35" s="242">
        <f>MC!E33</f>
        <v>189</v>
      </c>
      <c r="F35" s="181">
        <v>56.65</v>
      </c>
      <c r="G35" s="75">
        <f t="shared" ref="G35:G36" si="8">+F35*(1+$H$7)</f>
        <v>67.759011112690089</v>
      </c>
      <c r="H35" s="110">
        <f>+G35*E35</f>
        <v>12806.453100298428</v>
      </c>
      <c r="I35" s="186"/>
    </row>
    <row r="36" spans="1:9" s="55" customFormat="1" ht="56.25">
      <c r="A36" s="82" t="str">
        <f>MC!A34</f>
        <v>4.2</v>
      </c>
      <c r="B36" s="20" t="str">
        <f>MC!B34</f>
        <v>ED -14762 ADPTADO</v>
      </c>
      <c r="C36" s="80" t="str">
        <f>MC!C34</f>
        <v>SARJETA DE CONCRETO URBANO (SCU), TIPO 1,
COM FCK 15 MPA, LARGURA DE 30CM COM INCLINAÇÃO DE 3%, ESP.
7CM, PADRÃO DER-MG, EXCLUSIVE MEIO-FIO, INCLUSIVE
ESCAVAÇÃO, APILOAMENTO E TRANSPORTE COM RETIRADA DO
MATERIAL ESCAVADO (EM CAÇAMBA)</v>
      </c>
      <c r="D36" s="20" t="str">
        <f>MC!D34</f>
        <v>M</v>
      </c>
      <c r="E36" s="242">
        <f>MC!E34</f>
        <v>180</v>
      </c>
      <c r="F36" s="181">
        <v>32.04</v>
      </c>
      <c r="G36" s="75">
        <f t="shared" si="8"/>
        <v>38.323013522517037</v>
      </c>
      <c r="H36" s="110">
        <f t="shared" ref="H36" si="9">+G36*E36</f>
        <v>6898.1424340530666</v>
      </c>
      <c r="I36" s="186"/>
    </row>
    <row r="37" spans="1:9" s="55" customFormat="1" ht="3" customHeight="1">
      <c r="A37" s="82">
        <f>MC!A35</f>
        <v>0</v>
      </c>
      <c r="B37" s="20">
        <f>MC!B35</f>
        <v>0</v>
      </c>
      <c r="C37" s="80">
        <f>MC!C35</f>
        <v>0</v>
      </c>
      <c r="D37" s="20">
        <f>MC!D35</f>
        <v>0</v>
      </c>
      <c r="E37" s="20">
        <f>MC!E35</f>
        <v>0</v>
      </c>
      <c r="F37" s="181"/>
      <c r="G37" s="75">
        <f t="shared" si="7"/>
        <v>0</v>
      </c>
      <c r="H37" s="110"/>
      <c r="I37" s="186"/>
    </row>
    <row r="38" spans="1:9" s="173" customFormat="1" ht="11.25">
      <c r="A38" s="175">
        <f>MC!A36</f>
        <v>5</v>
      </c>
      <c r="B38" s="175">
        <f>MC!B36</f>
        <v>0</v>
      </c>
      <c r="C38" s="176" t="str">
        <f>MC!C36</f>
        <v>PAVIMENTAÇÃO</v>
      </c>
      <c r="D38" s="177">
        <f>MC!D36</f>
        <v>0</v>
      </c>
      <c r="E38" s="178">
        <f>MC!E36</f>
        <v>0</v>
      </c>
      <c r="F38" s="182"/>
      <c r="G38" s="178">
        <f t="shared" si="7"/>
        <v>0</v>
      </c>
      <c r="H38" s="179">
        <f>SUM(H39:H40)</f>
        <v>35957.138455187494</v>
      </c>
      <c r="I38" s="186"/>
    </row>
    <row r="39" spans="1:9" s="55" customFormat="1" ht="22.5">
      <c r="A39" s="82" t="str">
        <f>MC!A37</f>
        <v>5.1</v>
      </c>
      <c r="B39" s="20" t="str">
        <f>MC!B37</f>
        <v>SINAPI - 92394</v>
      </c>
      <c r="C39" s="80" t="str">
        <f>MC!C37</f>
        <v>EXECUÇÃO DE PAVIMENTO EM PISO INTERTRAVADO, COM BLOCO SEXTAVADO DE 25 X 25 CM, ESPESSURA 8 CM. AF_10/2022</v>
      </c>
      <c r="D39" s="20" t="str">
        <f>MC!D37</f>
        <v>M2</v>
      </c>
      <c r="E39" s="20">
        <f>MC!E37</f>
        <v>396.62</v>
      </c>
      <c r="F39" s="181">
        <v>73.7</v>
      </c>
      <c r="G39" s="75">
        <f t="shared" ref="G39:G40" si="10">+F39*(1+$H$7)</f>
        <v>88.152499894179343</v>
      </c>
      <c r="H39" s="110">
        <f>+G39*E39</f>
        <v>34963.044508029408</v>
      </c>
      <c r="I39" s="186"/>
    </row>
    <row r="40" spans="1:9" s="142" customFormat="1" ht="22.5">
      <c r="A40" s="82" t="str">
        <f>MC!A38</f>
        <v>5.2</v>
      </c>
      <c r="B40" s="20" t="str">
        <f>MC!B38</f>
        <v>RO - 41349</v>
      </c>
      <c r="C40" s="80" t="str">
        <f>MC!C38</f>
        <v>Transporte de agregados para conservação. Distância média de transporte de 25,10 a 30,00 km</v>
      </c>
      <c r="D40" s="20" t="str">
        <f>MC!D38</f>
        <v>M3XKM</v>
      </c>
      <c r="E40" s="20">
        <f>MC!E38</f>
        <v>654.41999999999996</v>
      </c>
      <c r="F40" s="181">
        <v>1.27</v>
      </c>
      <c r="G40" s="75">
        <f t="shared" si="10"/>
        <v>1.5190457919349765</v>
      </c>
      <c r="H40" s="110">
        <f t="shared" ref="H40" si="11">+G40*E40</f>
        <v>994.09394715808719</v>
      </c>
      <c r="I40" s="186"/>
    </row>
    <row r="41" spans="1:9" s="142" customFormat="1" ht="5.25" customHeight="1">
      <c r="A41" s="82">
        <f>MC!A39</f>
        <v>0</v>
      </c>
      <c r="B41" s="20">
        <f>MC!B39</f>
        <v>0</v>
      </c>
      <c r="C41" s="80">
        <f>MC!C39</f>
        <v>0</v>
      </c>
      <c r="D41" s="20">
        <f>MC!D39</f>
        <v>0</v>
      </c>
      <c r="E41" s="20">
        <f>MC!E39</f>
        <v>0</v>
      </c>
      <c r="F41" s="181"/>
      <c r="G41" s="108">
        <f t="shared" si="7"/>
        <v>0</v>
      </c>
      <c r="H41" s="110"/>
      <c r="I41" s="186"/>
    </row>
    <row r="42" spans="1:9" s="173" customFormat="1" ht="11.25">
      <c r="A42" s="175">
        <f>MC!A40</f>
        <v>6</v>
      </c>
      <c r="B42" s="175">
        <f>MC!B40</f>
        <v>0</v>
      </c>
      <c r="C42" s="176" t="str">
        <f>MC!C40</f>
        <v>REATERRO GUIAS MEIO FIO</v>
      </c>
      <c r="D42" s="177">
        <f>MC!D40</f>
        <v>0</v>
      </c>
      <c r="E42" s="178">
        <f>MC!E40</f>
        <v>0</v>
      </c>
      <c r="F42" s="182"/>
      <c r="G42" s="178">
        <f t="shared" si="7"/>
        <v>0</v>
      </c>
      <c r="H42" s="179">
        <f>SUM(H43:H46)</f>
        <v>1104.9228104782337</v>
      </c>
      <c r="I42" s="186"/>
    </row>
    <row r="43" spans="1:9" s="55" customFormat="1" ht="22.5">
      <c r="A43" s="82" t="str">
        <f>MC!A41</f>
        <v>6.2</v>
      </c>
      <c r="B43" s="131" t="str">
        <f>MC!B41</f>
        <v>SINAPI - 93382</v>
      </c>
      <c r="C43" s="243" t="str">
        <f>MC!C41</f>
        <v>REATERRO MANUAL DE VALAS COM COMPACTAÇÃO MECANIZADA. AF_04/2016 - PARA MEIO FIO.</v>
      </c>
      <c r="D43" s="131" t="str">
        <f>MC!D41</f>
        <v>M3</v>
      </c>
      <c r="E43" s="20">
        <f>MC!E41</f>
        <v>13.51</v>
      </c>
      <c r="F43" s="181">
        <v>30.91</v>
      </c>
      <c r="G43" s="75">
        <f t="shared" ref="G43:G45" si="12">+F43*(1+$H$7)</f>
        <v>36.971421597409545</v>
      </c>
      <c r="H43" s="75">
        <f>+G43*E43</f>
        <v>499.48390578100293</v>
      </c>
      <c r="I43" s="186"/>
    </row>
    <row r="44" spans="1:9" s="55" customFormat="1" ht="22.5">
      <c r="A44" s="82" t="str">
        <f>MC!A42</f>
        <v>6.3</v>
      </c>
      <c r="B44" s="20" t="str">
        <f>MC!B42</f>
        <v>RO-41087</v>
      </c>
      <c r="C44" s="80" t="str">
        <f>MC!C42</f>
        <v>ESCAVAÇÃO E CARGA DE MATERIAL DE JAZIDA (INCLUSIVE EXPURGO E
CAPEAMENTO) - PARA REATERRO MEIO FIO E PASSEIOS</v>
      </c>
      <c r="D44" s="20" t="str">
        <f>MC!D42</f>
        <v>M3</v>
      </c>
      <c r="E44" s="20">
        <f>MC!E42</f>
        <v>17.510000000000002</v>
      </c>
      <c r="F44" s="181">
        <v>9.34</v>
      </c>
      <c r="G44" s="75">
        <f t="shared" si="12"/>
        <v>11.171565115490298</v>
      </c>
      <c r="H44" s="75">
        <f t="shared" ref="H44:H45" si="13">+G44*E44</f>
        <v>195.61410517223513</v>
      </c>
      <c r="I44" s="186"/>
    </row>
    <row r="45" spans="1:9" s="55" customFormat="1" ht="33.75">
      <c r="A45" s="82" t="str">
        <f>MC!A43</f>
        <v>6.4</v>
      </c>
      <c r="B45" s="20" t="str">
        <f>MC!B43</f>
        <v>RO-41337</v>
      </c>
      <c r="C45" s="80" t="str">
        <f>MC!C43</f>
        <v>TRANSPORTE DE MATERIAL DE JAZIDA PARA CONSERVAÇÃO.
DISTÂNCIA MÉDIA DE TRANSPORTE &lt;= 10,00 KM - PARA REATERRO MEIO FIO E PASSEIOS</v>
      </c>
      <c r="D45" s="20" t="str">
        <f>MC!D43</f>
        <v>M3XKM</v>
      </c>
      <c r="E45" s="20">
        <f>MC!E43</f>
        <v>175.71</v>
      </c>
      <c r="F45" s="181">
        <v>1.95</v>
      </c>
      <c r="G45" s="75">
        <f t="shared" si="12"/>
        <v>2.332393145097011</v>
      </c>
      <c r="H45" s="75">
        <f t="shared" si="13"/>
        <v>409.8247995249958</v>
      </c>
      <c r="I45" s="186"/>
    </row>
    <row r="46" spans="1:9" s="142" customFormat="1" ht="22.5">
      <c r="A46" s="82" t="str">
        <f>MC!A44</f>
        <v>6.5</v>
      </c>
      <c r="B46" s="20" t="str">
        <f>MC!B44</f>
        <v>PMIMD - 001</v>
      </c>
      <c r="C46" s="80" t="str">
        <f>MC!C44</f>
        <v>AQUISIÇÃO DE MATERIAL PARA BASE - SEM MISTURA - PARA REATERRO MEIO FIO E PASSEIOS</v>
      </c>
      <c r="D46" s="20" t="str">
        <f>MC!D44</f>
        <v>M3</v>
      </c>
      <c r="E46" s="20">
        <f>MC!E44</f>
        <v>17.510000000000002</v>
      </c>
      <c r="F46" s="325" t="s">
        <v>250</v>
      </c>
      <c r="G46" s="326"/>
      <c r="H46" s="327"/>
      <c r="I46" s="186"/>
    </row>
    <row r="47" spans="1:9" s="55" customFormat="1" ht="2.25" customHeight="1">
      <c r="A47" s="82">
        <f>MC!A45</f>
        <v>0</v>
      </c>
      <c r="B47" s="20">
        <f>MC!B45</f>
        <v>0</v>
      </c>
      <c r="C47" s="80">
        <f>MC!C45</f>
        <v>0</v>
      </c>
      <c r="D47" s="20">
        <f>MC!D45</f>
        <v>0</v>
      </c>
      <c r="E47" s="20">
        <f>MC!E45</f>
        <v>0</v>
      </c>
      <c r="F47" s="181"/>
      <c r="G47" s="75">
        <f t="shared" si="7"/>
        <v>0</v>
      </c>
      <c r="H47" s="75"/>
      <c r="I47" s="186"/>
    </row>
    <row r="48" spans="1:9" s="173" customFormat="1" ht="11.25">
      <c r="A48" s="175">
        <f>MC!A46</f>
        <v>7</v>
      </c>
      <c r="B48" s="175">
        <f>MC!B46</f>
        <v>0</v>
      </c>
      <c r="C48" s="176" t="str">
        <f>MC!C46</f>
        <v xml:space="preserve">SERVIÇOS COMPLEMENTARES </v>
      </c>
      <c r="D48" s="177">
        <f>MC!D46</f>
        <v>0</v>
      </c>
      <c r="E48" s="178">
        <f>MC!E46</f>
        <v>0</v>
      </c>
      <c r="F48" s="182"/>
      <c r="G48" s="178"/>
      <c r="H48" s="179">
        <f>SUM(H49:H49)</f>
        <v>334.11950438181748</v>
      </c>
      <c r="I48" s="186"/>
    </row>
    <row r="49" spans="1:10" s="55" customFormat="1" ht="22.5">
      <c r="A49" s="82" t="str">
        <f>MC!A47</f>
        <v>7.3</v>
      </c>
      <c r="B49" s="20" t="str">
        <f>MC!B47</f>
        <v>SINAPI - 102498</v>
      </c>
      <c r="C49" s="80" t="str">
        <f>MC!C47</f>
        <v>PINTURA DE MEIO-FIO COM TINTA BRANCA A BASE DE CAL (CAIAÇÃO).
AF_05/2021</v>
      </c>
      <c r="D49" s="20" t="str">
        <f>MC!D47</f>
        <v>M</v>
      </c>
      <c r="E49" s="20">
        <f>MC!E47</f>
        <v>180.22</v>
      </c>
      <c r="F49" s="181">
        <v>1.55</v>
      </c>
      <c r="G49" s="75">
        <f t="shared" ref="G49" si="14">+F49*(1+$H$7)</f>
        <v>1.8539535255899318</v>
      </c>
      <c r="H49" s="108">
        <f t="shared" ref="H49" si="15">+G49*E49</f>
        <v>334.11950438181748</v>
      </c>
      <c r="I49" s="215"/>
    </row>
    <row r="50" spans="1:10" s="55" customFormat="1" ht="5.25" customHeight="1">
      <c r="A50" s="82">
        <f>MC!A50</f>
        <v>0</v>
      </c>
      <c r="B50" s="79"/>
      <c r="C50" s="80">
        <f>MC!C50</f>
        <v>0</v>
      </c>
      <c r="D50" s="170"/>
      <c r="E50" s="168"/>
      <c r="F50" s="181"/>
      <c r="G50" s="75">
        <f t="shared" ref="G50" si="16">ROUND(F50+(F50*$H$7),2)</f>
        <v>0</v>
      </c>
      <c r="H50" s="75">
        <f t="shared" ref="H50" si="17">ROUND((E50*G50),2)</f>
        <v>0</v>
      </c>
      <c r="I50" s="186"/>
    </row>
    <row r="51" spans="1:10" s="54" customFormat="1" thickBot="1">
      <c r="A51" s="323" t="s">
        <v>226</v>
      </c>
      <c r="B51" s="323"/>
      <c r="C51" s="323"/>
      <c r="D51" s="323"/>
      <c r="E51" s="323"/>
      <c r="F51" s="323"/>
      <c r="G51" s="323"/>
      <c r="H51" s="323"/>
      <c r="I51" s="57"/>
    </row>
    <row r="52" spans="1:10" ht="13.5" thickBot="1">
      <c r="A52" s="319" t="s">
        <v>36</v>
      </c>
      <c r="B52" s="319"/>
      <c r="C52" s="319"/>
      <c r="D52" s="319"/>
      <c r="E52" s="319"/>
      <c r="F52" s="319"/>
      <c r="G52" s="319"/>
      <c r="H52" s="211">
        <f>+H48+H42+H38+H34+H28+H16+H10</f>
        <v>99635.775119933169</v>
      </c>
      <c r="J52" s="58"/>
    </row>
    <row r="53" spans="1:10">
      <c r="A53" s="8"/>
      <c r="B53" s="8"/>
      <c r="C53" s="8"/>
      <c r="D53" s="8"/>
      <c r="E53" s="8"/>
      <c r="F53" s="8"/>
      <c r="G53" s="9"/>
      <c r="H53" s="5"/>
      <c r="J53" s="58"/>
    </row>
    <row r="54" spans="1:10">
      <c r="A54" s="8"/>
      <c r="B54" s="8"/>
      <c r="C54" s="8"/>
      <c r="D54" s="8"/>
      <c r="E54" s="8"/>
      <c r="F54" s="8"/>
      <c r="G54" s="9"/>
      <c r="H54" s="8"/>
    </row>
    <row r="55" spans="1:10" s="54" customFormat="1">
      <c r="A55" s="17"/>
      <c r="B55" s="324" t="s">
        <v>119</v>
      </c>
      <c r="C55" s="324"/>
      <c r="D55" s="299" t="s">
        <v>224</v>
      </c>
      <c r="E55" s="299"/>
      <c r="F55" s="299"/>
      <c r="G55" s="299"/>
      <c r="H55" s="299"/>
      <c r="I55" s="185"/>
    </row>
    <row r="56" spans="1:10" s="54" customFormat="1" ht="12.75" customHeight="1">
      <c r="A56" s="25"/>
      <c r="B56" s="300" t="s">
        <v>223</v>
      </c>
      <c r="C56" s="300"/>
      <c r="D56" s="32" t="s">
        <v>225</v>
      </c>
      <c r="E56" s="32"/>
      <c r="F56" s="32"/>
      <c r="G56" s="32"/>
      <c r="H56" s="28"/>
      <c r="I56" s="185"/>
    </row>
    <row r="57" spans="1:10">
      <c r="A57" s="210"/>
      <c r="B57" s="28"/>
      <c r="C57" s="36"/>
      <c r="D57" s="36"/>
      <c r="E57" s="36"/>
      <c r="F57" s="36"/>
      <c r="G57" s="36"/>
      <c r="H57" s="12"/>
    </row>
    <row r="58" spans="1:10">
      <c r="A58" s="171"/>
      <c r="B58" s="12"/>
      <c r="C58" s="12"/>
      <c r="D58" s="233"/>
      <c r="E58" s="12"/>
      <c r="F58" s="13"/>
      <c r="G58" s="12"/>
      <c r="H58" s="12"/>
    </row>
    <row r="59" spans="1:10">
      <c r="A59" s="171"/>
      <c r="B59" s="12"/>
      <c r="C59" s="12"/>
      <c r="D59" s="233"/>
      <c r="E59" s="12"/>
      <c r="F59" s="13"/>
      <c r="G59" s="12"/>
      <c r="H59" s="12"/>
    </row>
    <row r="60" spans="1:10">
      <c r="A60" s="12"/>
      <c r="B60" s="35"/>
      <c r="C60" s="299" t="s">
        <v>118</v>
      </c>
      <c r="D60" s="299"/>
      <c r="E60" s="299"/>
      <c r="F60" s="299"/>
      <c r="G60" s="299"/>
      <c r="H60" s="8"/>
    </row>
    <row r="61" spans="1:10" s="54" customFormat="1">
      <c r="A61" s="8"/>
      <c r="B61" s="35"/>
      <c r="C61" s="300" t="s">
        <v>222</v>
      </c>
      <c r="D61" s="300"/>
      <c r="E61" s="300"/>
      <c r="F61" s="300"/>
      <c r="G61" s="300"/>
      <c r="H61" s="271"/>
      <c r="I61" s="185"/>
    </row>
    <row r="62" spans="1:10" s="54" customFormat="1" ht="12">
      <c r="A62" s="210"/>
      <c r="B62" s="28"/>
      <c r="C62" s="28"/>
      <c r="D62" s="230"/>
      <c r="E62" s="230">
        <f>MC!E60</f>
        <v>0</v>
      </c>
      <c r="F62" s="230">
        <f>MC!F60</f>
        <v>0</v>
      </c>
      <c r="G62" s="230">
        <f>MC!G60</f>
        <v>0</v>
      </c>
      <c r="H62" s="28"/>
      <c r="I62" s="185"/>
    </row>
    <row r="63" spans="1:10" s="54" customFormat="1" ht="12">
      <c r="A63" s="210"/>
      <c r="B63" s="28"/>
      <c r="C63" s="230"/>
      <c r="D63" s="230"/>
      <c r="E63" s="28"/>
      <c r="F63" s="29"/>
      <c r="G63" s="28"/>
      <c r="H63" s="28"/>
      <c r="I63" s="185"/>
    </row>
    <row r="64" spans="1:10" s="54" customFormat="1" ht="12">
      <c r="A64" s="210"/>
      <c r="B64" s="28"/>
      <c r="C64" s="230"/>
      <c r="D64" s="230"/>
      <c r="E64" s="28"/>
      <c r="F64" s="29"/>
      <c r="G64" s="28"/>
      <c r="H64" s="28"/>
      <c r="I64" s="185"/>
    </row>
    <row r="65" spans="1:8">
      <c r="A65" s="171"/>
      <c r="B65" s="12"/>
      <c r="C65" s="12"/>
      <c r="D65" s="233"/>
      <c r="E65" s="12"/>
      <c r="F65" s="13"/>
      <c r="G65" s="12"/>
      <c r="H65" s="12"/>
    </row>
    <row r="66" spans="1:8">
      <c r="A66" s="171"/>
      <c r="B66" s="12"/>
      <c r="C66" s="12"/>
      <c r="D66" s="233"/>
      <c r="E66" s="12"/>
      <c r="F66" s="13"/>
      <c r="G66" s="12"/>
      <c r="H66" s="12"/>
    </row>
    <row r="67" spans="1:8">
      <c r="A67" s="318"/>
      <c r="B67" s="318"/>
      <c r="C67" s="318"/>
      <c r="D67" s="318"/>
      <c r="E67" s="318"/>
      <c r="F67" s="318"/>
      <c r="G67" s="318"/>
      <c r="H67" s="318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4">
    <mergeCell ref="A67:H67"/>
    <mergeCell ref="A52:G52"/>
    <mergeCell ref="A7:C7"/>
    <mergeCell ref="A8:C8"/>
    <mergeCell ref="E8:H8"/>
    <mergeCell ref="C61:G61"/>
    <mergeCell ref="D55:H55"/>
    <mergeCell ref="A51:H51"/>
    <mergeCell ref="B55:C55"/>
    <mergeCell ref="B56:C56"/>
    <mergeCell ref="C60:G60"/>
    <mergeCell ref="F46:H46"/>
    <mergeCell ref="F32:H32"/>
    <mergeCell ref="A5:D5"/>
    <mergeCell ref="A6:D6"/>
    <mergeCell ref="E5:H5"/>
    <mergeCell ref="A1:H1"/>
    <mergeCell ref="E3:F3"/>
    <mergeCell ref="G3:H3"/>
    <mergeCell ref="E4:F4"/>
    <mergeCell ref="A2:H2"/>
    <mergeCell ref="G4:H4"/>
    <mergeCell ref="A4:D4"/>
    <mergeCell ref="A3:D3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66" fitToHeight="0" orientation="portrait" r:id="rId2"/>
  <headerFooter alignWithMargins="0"/>
  <rowBreaks count="1" manualBreakCount="1">
    <brk id="36" max="7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showGridLines="0" showZeros="0" view="pageBreakPreview" zoomScale="70" zoomScaleNormal="75" zoomScaleSheetLayoutView="70" workbookViewId="0">
      <selection activeCell="H20" sqref="H20"/>
    </sheetView>
  </sheetViews>
  <sheetFormatPr defaultColWidth="9.140625" defaultRowHeight="12.75"/>
  <cols>
    <col min="1" max="1" width="10.7109375" style="38" customWidth="1"/>
    <col min="2" max="2" width="60.7109375" style="38" customWidth="1"/>
    <col min="3" max="4" width="20.7109375" style="44" customWidth="1"/>
    <col min="5" max="5" width="16.7109375" style="38" bestFit="1" customWidth="1"/>
    <col min="6" max="6" width="15.42578125" style="38" bestFit="1" customWidth="1"/>
    <col min="7" max="7" width="16.7109375" style="38" bestFit="1" customWidth="1"/>
    <col min="8" max="8" width="17" style="38" bestFit="1" customWidth="1"/>
    <col min="9" max="9" width="14.28515625" style="38" bestFit="1" customWidth="1"/>
    <col min="10" max="16384" width="9.140625" style="38"/>
  </cols>
  <sheetData>
    <row r="1" spans="1:9" s="50" customFormat="1" ht="69.95" customHeight="1" thickBot="1">
      <c r="A1" s="302"/>
      <c r="B1" s="302"/>
      <c r="C1" s="302"/>
      <c r="D1" s="302"/>
      <c r="E1" s="302"/>
      <c r="F1" s="302"/>
      <c r="G1" s="302"/>
      <c r="H1" s="302"/>
    </row>
    <row r="2" spans="1:9" ht="30" customHeight="1" thickBot="1">
      <c r="A2" s="336" t="s">
        <v>14</v>
      </c>
      <c r="B2" s="337"/>
      <c r="C2" s="337"/>
      <c r="D2" s="337"/>
      <c r="E2" s="337"/>
      <c r="F2" s="337"/>
      <c r="G2" s="337"/>
      <c r="H2" s="338"/>
    </row>
    <row r="3" spans="1:9" ht="24">
      <c r="A3" s="335" t="str">
        <f>'PO UNITARIA'!A3</f>
        <v>PREFEITURA MUNICIPAL DE ITAMBÉ DO MATO DENTRO</v>
      </c>
      <c r="B3" s="335"/>
      <c r="C3" s="335"/>
      <c r="D3" s="335"/>
      <c r="E3" s="234" t="s">
        <v>221</v>
      </c>
      <c r="F3" s="246">
        <f>'PO UNITARIA'!H52</f>
        <v>99635.775119933169</v>
      </c>
      <c r="G3" s="209" t="s">
        <v>229</v>
      </c>
      <c r="H3" s="249" t="s">
        <v>301</v>
      </c>
    </row>
    <row r="4" spans="1:9" ht="20.100000000000001" customHeight="1" thickBot="1">
      <c r="A4" s="330" t="str">
        <f>'PO UNITARIA'!A4</f>
        <v>OBRA: PAVIMENTAÇÃO URBANA TRECHO II DA RUA GERALDO DIAS COELHO.</v>
      </c>
      <c r="B4" s="330"/>
      <c r="C4" s="330"/>
      <c r="D4" s="330"/>
      <c r="E4" s="247"/>
      <c r="F4" s="247"/>
      <c r="G4" s="248" t="s">
        <v>24</v>
      </c>
      <c r="H4" s="250">
        <f ca="1">TODAY()</f>
        <v>45152</v>
      </c>
    </row>
    <row r="5" spans="1:9" ht="27.75" customHeight="1" thickBot="1">
      <c r="A5" s="329" t="str">
        <f>'PO UNITARIA'!A5</f>
        <v>LOCAL: RUA GERALDO DIAS COELHO, B. N. S. D. OLIVEIRAS, ITAMBÉ DO MATO DENTRO, CEP:35820-000</v>
      </c>
      <c r="B5" s="329"/>
      <c r="C5" s="329"/>
      <c r="D5" s="329"/>
      <c r="E5" s="339" t="s">
        <v>298</v>
      </c>
      <c r="F5" s="340"/>
      <c r="G5" s="340"/>
      <c r="H5" s="341"/>
    </row>
    <row r="6" spans="1:9" ht="30" customHeight="1">
      <c r="A6" s="45" t="s">
        <v>39</v>
      </c>
      <c r="B6" s="45" t="s">
        <v>15</v>
      </c>
      <c r="C6" s="212" t="s">
        <v>16</v>
      </c>
      <c r="D6" s="212" t="s">
        <v>17</v>
      </c>
      <c r="E6" s="220" t="s">
        <v>18</v>
      </c>
      <c r="F6" s="220" t="s">
        <v>19</v>
      </c>
      <c r="G6" s="220" t="s">
        <v>38</v>
      </c>
      <c r="H6" s="252" t="s">
        <v>40</v>
      </c>
    </row>
    <row r="7" spans="1:9" s="39" customFormat="1" ht="15" customHeight="1">
      <c r="A7" s="332">
        <f>'PO UNITARIA'!A10</f>
        <v>1</v>
      </c>
      <c r="B7" s="333" t="str">
        <f>'PO UNITARIA'!C10</f>
        <v>INSTALAÇÕES INICIAIS DA OBRA</v>
      </c>
      <c r="C7" s="51" t="s">
        <v>20</v>
      </c>
      <c r="D7" s="132">
        <f>D8/$D$22</f>
        <v>2.4893850231504196E-2</v>
      </c>
      <c r="E7" s="133">
        <v>1</v>
      </c>
      <c r="F7" s="133"/>
      <c r="G7" s="133"/>
      <c r="H7" s="133"/>
      <c r="I7" s="218">
        <f t="shared" ref="I7:I21" si="0">SUM(E7:H7)</f>
        <v>1</v>
      </c>
    </row>
    <row r="8" spans="1:9" s="39" customFormat="1" ht="15" customHeight="1">
      <c r="A8" s="332"/>
      <c r="B8" s="334"/>
      <c r="C8" s="52" t="s">
        <v>21</v>
      </c>
      <c r="D8" s="134">
        <f>'PO UNITARIA'!H10</f>
        <v>2480.3180635354483</v>
      </c>
      <c r="E8" s="134">
        <f>E7*$D$8</f>
        <v>2480.3180635354483</v>
      </c>
      <c r="F8" s="134">
        <f t="shared" ref="F8" si="1">F7*$D$8</f>
        <v>0</v>
      </c>
      <c r="G8" s="134">
        <f t="shared" ref="G8" si="2">G7*$D$8</f>
        <v>0</v>
      </c>
      <c r="H8" s="134">
        <f t="shared" ref="H8" si="3">H7*$D$8</f>
        <v>0</v>
      </c>
      <c r="I8" s="218">
        <f t="shared" si="0"/>
        <v>2480.3180635354483</v>
      </c>
    </row>
    <row r="9" spans="1:9" s="39" customFormat="1" ht="15" customHeight="1">
      <c r="A9" s="332">
        <v>2</v>
      </c>
      <c r="B9" s="333" t="str">
        <f>'PO UNITARIA'!C16</f>
        <v>DRENAGEM SUBTERRÂNEA</v>
      </c>
      <c r="C9" s="51" t="s">
        <v>20</v>
      </c>
      <c r="D9" s="132">
        <f>D10/$D$22</f>
        <v>0.33287162440509321</v>
      </c>
      <c r="E9" s="133">
        <v>0.5</v>
      </c>
      <c r="F9" s="133">
        <v>0.5</v>
      </c>
      <c r="G9" s="133"/>
      <c r="H9" s="133"/>
      <c r="I9" s="218">
        <f t="shared" si="0"/>
        <v>1</v>
      </c>
    </row>
    <row r="10" spans="1:9" s="39" customFormat="1" ht="15" customHeight="1">
      <c r="A10" s="332"/>
      <c r="B10" s="334"/>
      <c r="C10" s="52" t="s">
        <v>21</v>
      </c>
      <c r="D10" s="134">
        <f>'PO UNITARIA'!H16</f>
        <v>33165.922313032723</v>
      </c>
      <c r="E10" s="134">
        <f>E9*$D$10</f>
        <v>16582.961156516361</v>
      </c>
      <c r="F10" s="134">
        <f t="shared" ref="F10" si="4">F9*$D$10</f>
        <v>16582.961156516361</v>
      </c>
      <c r="G10" s="134">
        <f t="shared" ref="G10" si="5">G9*$D$10</f>
        <v>0</v>
      </c>
      <c r="H10" s="134">
        <f t="shared" ref="H10" si="6">H9*$D$10</f>
        <v>0</v>
      </c>
      <c r="I10" s="218">
        <f t="shared" si="0"/>
        <v>33165.922313032723</v>
      </c>
    </row>
    <row r="11" spans="1:9" s="39" customFormat="1" ht="15" customHeight="1">
      <c r="A11" s="332">
        <v>3</v>
      </c>
      <c r="B11" s="333" t="str">
        <f>'PO UNITARIA'!C28</f>
        <v>BASE DE SOLO</v>
      </c>
      <c r="C11" s="51" t="s">
        <v>20</v>
      </c>
      <c r="D11" s="132">
        <f>D12/$D$22</f>
        <v>6.9139407313024398E-2</v>
      </c>
      <c r="E11" s="133"/>
      <c r="F11" s="133">
        <v>1</v>
      </c>
      <c r="G11" s="133"/>
      <c r="H11" s="133"/>
      <c r="I11" s="218">
        <f t="shared" si="0"/>
        <v>1</v>
      </c>
    </row>
    <row r="12" spans="1:9" s="39" customFormat="1" ht="15" customHeight="1">
      <c r="A12" s="332"/>
      <c r="B12" s="334"/>
      <c r="C12" s="52" t="s">
        <v>21</v>
      </c>
      <c r="D12" s="134">
        <f>'PO UNITARIA'!H28</f>
        <v>6888.7584389659614</v>
      </c>
      <c r="E12" s="134">
        <f>E11*$D$12</f>
        <v>0</v>
      </c>
      <c r="F12" s="134">
        <f t="shared" ref="F12:G12" si="7">F11*$D$12</f>
        <v>6888.7584389659614</v>
      </c>
      <c r="G12" s="134">
        <f t="shared" si="7"/>
        <v>0</v>
      </c>
      <c r="H12" s="134">
        <f t="shared" ref="H12" si="8">H11*$D$12</f>
        <v>0</v>
      </c>
      <c r="I12" s="218">
        <f t="shared" si="0"/>
        <v>6888.7584389659614</v>
      </c>
    </row>
    <row r="13" spans="1:9" s="39" customFormat="1" ht="15" customHeight="1">
      <c r="A13" s="332">
        <v>4</v>
      </c>
      <c r="B13" s="343" t="str">
        <f>'PO UNITARIA'!C34</f>
        <v>DRENAGEM SUPERFICIAL</v>
      </c>
      <c r="C13" s="51" t="s">
        <v>20</v>
      </c>
      <c r="D13" s="132">
        <f>D14/$D$22</f>
        <v>0.19776626930068802</v>
      </c>
      <c r="E13" s="133"/>
      <c r="F13" s="133">
        <v>0.32</v>
      </c>
      <c r="G13" s="133">
        <v>0.68</v>
      </c>
      <c r="H13" s="133"/>
      <c r="I13" s="218">
        <f t="shared" si="0"/>
        <v>1</v>
      </c>
    </row>
    <row r="14" spans="1:9" s="39" customFormat="1" ht="15" customHeight="1">
      <c r="A14" s="332"/>
      <c r="B14" s="344"/>
      <c r="C14" s="52" t="s">
        <v>21</v>
      </c>
      <c r="D14" s="134">
        <f>'PO UNITARIA'!H34</f>
        <v>19704.595534351494</v>
      </c>
      <c r="E14" s="134">
        <f>E13*$D$14</f>
        <v>0</v>
      </c>
      <c r="F14" s="134">
        <f t="shared" ref="F14:H14" si="9">F13*$D$14</f>
        <v>6305.4705709924783</v>
      </c>
      <c r="G14" s="134">
        <f t="shared" si="9"/>
        <v>13399.124963359018</v>
      </c>
      <c r="H14" s="134">
        <f t="shared" si="9"/>
        <v>0</v>
      </c>
      <c r="I14" s="218">
        <f t="shared" si="0"/>
        <v>19704.595534351494</v>
      </c>
    </row>
    <row r="15" spans="1:9" s="39" customFormat="1" ht="15" customHeight="1">
      <c r="A15" s="332">
        <v>5</v>
      </c>
      <c r="B15" s="333" t="str">
        <f>'PO UNITARIA'!C38</f>
        <v>PAVIMENTAÇÃO</v>
      </c>
      <c r="C15" s="51" t="s">
        <v>20</v>
      </c>
      <c r="D15" s="132">
        <f>D16/$D$22</f>
        <v>0.36088582049876478</v>
      </c>
      <c r="E15" s="133"/>
      <c r="F15" s="133"/>
      <c r="G15" s="133">
        <v>0.5</v>
      </c>
      <c r="H15" s="133">
        <v>0.5</v>
      </c>
      <c r="I15" s="218">
        <f t="shared" si="0"/>
        <v>1</v>
      </c>
    </row>
    <row r="16" spans="1:9" s="39" customFormat="1" ht="15" customHeight="1">
      <c r="A16" s="332"/>
      <c r="B16" s="334"/>
      <c r="C16" s="52" t="s">
        <v>21</v>
      </c>
      <c r="D16" s="134">
        <f>'PO UNITARIA'!H38</f>
        <v>35957.138455187494</v>
      </c>
      <c r="E16" s="134">
        <f>E15*$D$16</f>
        <v>0</v>
      </c>
      <c r="F16" s="134">
        <f t="shared" ref="F16:H16" si="10">F15*$D$16</f>
        <v>0</v>
      </c>
      <c r="G16" s="134">
        <f t="shared" si="10"/>
        <v>17978.569227593747</v>
      </c>
      <c r="H16" s="134">
        <f t="shared" si="10"/>
        <v>17978.569227593747</v>
      </c>
      <c r="I16" s="218">
        <f t="shared" si="0"/>
        <v>35957.138455187494</v>
      </c>
    </row>
    <row r="17" spans="1:9" s="39" customFormat="1" ht="15" customHeight="1">
      <c r="A17" s="332">
        <v>6</v>
      </c>
      <c r="B17" s="333" t="str">
        <f>'PO UNITARIA'!C42</f>
        <v>REATERRO GUIAS MEIO FIO</v>
      </c>
      <c r="C17" s="51" t="s">
        <v>20</v>
      </c>
      <c r="D17" s="132">
        <f>D18/$D$22</f>
        <v>1.1089619257221822E-2</v>
      </c>
      <c r="E17" s="133"/>
      <c r="F17" s="133"/>
      <c r="G17" s="133"/>
      <c r="H17" s="133">
        <v>1</v>
      </c>
      <c r="I17" s="218">
        <f t="shared" si="0"/>
        <v>1</v>
      </c>
    </row>
    <row r="18" spans="1:9" s="39" customFormat="1" ht="15" customHeight="1">
      <c r="A18" s="332"/>
      <c r="B18" s="334"/>
      <c r="C18" s="52" t="s">
        <v>21</v>
      </c>
      <c r="D18" s="134">
        <f>'PO UNITARIA'!H42</f>
        <v>1104.9228104782337</v>
      </c>
      <c r="E18" s="134">
        <f>E17*$D$18</f>
        <v>0</v>
      </c>
      <c r="F18" s="134">
        <f t="shared" ref="F18:H18" si="11">F17*$D$18</f>
        <v>0</v>
      </c>
      <c r="G18" s="134">
        <f t="shared" si="11"/>
        <v>0</v>
      </c>
      <c r="H18" s="134">
        <f t="shared" si="11"/>
        <v>1104.9228104782337</v>
      </c>
      <c r="I18" s="218">
        <f t="shared" si="0"/>
        <v>1104.9228104782337</v>
      </c>
    </row>
    <row r="19" spans="1:9" s="39" customFormat="1" ht="15" customHeight="1">
      <c r="A19" s="332">
        <v>7</v>
      </c>
      <c r="B19" s="333" t="str">
        <f>'PO UNITARIA'!C48</f>
        <v xml:space="preserve">SERVIÇOS COMPLEMENTARES </v>
      </c>
      <c r="C19" s="51" t="s">
        <v>20</v>
      </c>
      <c r="D19" s="132">
        <f>D20/$D$22</f>
        <v>3.3534089937036424E-3</v>
      </c>
      <c r="E19" s="133">
        <v>0</v>
      </c>
      <c r="F19" s="133"/>
      <c r="G19" s="133"/>
      <c r="H19" s="133">
        <v>1</v>
      </c>
      <c r="I19" s="218">
        <f t="shared" si="0"/>
        <v>1</v>
      </c>
    </row>
    <row r="20" spans="1:9" s="39" customFormat="1" ht="15" customHeight="1">
      <c r="A20" s="332"/>
      <c r="B20" s="334"/>
      <c r="C20" s="52" t="s">
        <v>21</v>
      </c>
      <c r="D20" s="134">
        <f>'PO UNITARIA'!H48</f>
        <v>334.11950438181748</v>
      </c>
      <c r="E20" s="134">
        <f>E19*$D$20</f>
        <v>0</v>
      </c>
      <c r="F20" s="134">
        <f t="shared" ref="F20:H20" si="12">F19*$D$20</f>
        <v>0</v>
      </c>
      <c r="G20" s="134">
        <f t="shared" si="12"/>
        <v>0</v>
      </c>
      <c r="H20" s="134">
        <f t="shared" si="12"/>
        <v>334.11950438181748</v>
      </c>
      <c r="I20" s="218">
        <f t="shared" si="0"/>
        <v>334.11950438181748</v>
      </c>
    </row>
    <row r="21" spans="1:9" s="39" customFormat="1" ht="15" customHeight="1">
      <c r="A21" s="332" t="s">
        <v>22</v>
      </c>
      <c r="B21" s="332"/>
      <c r="C21" s="51" t="s">
        <v>20</v>
      </c>
      <c r="D21" s="132">
        <f>D22/$D$22</f>
        <v>1</v>
      </c>
      <c r="E21" s="133">
        <f>E22/$D$22</f>
        <v>0.19132966243405078</v>
      </c>
      <c r="F21" s="133">
        <f t="shared" ref="F21:H21" si="13">F22/$D$22</f>
        <v>0.29886042569179117</v>
      </c>
      <c r="G21" s="133">
        <f t="shared" si="13"/>
        <v>0.31492397337385025</v>
      </c>
      <c r="H21" s="133">
        <f t="shared" si="13"/>
        <v>0.19488593850030786</v>
      </c>
      <c r="I21" s="218">
        <f t="shared" si="0"/>
        <v>1</v>
      </c>
    </row>
    <row r="22" spans="1:9" s="39" customFormat="1" ht="15" customHeight="1">
      <c r="A22" s="332"/>
      <c r="B22" s="332"/>
      <c r="C22" s="51" t="s">
        <v>21</v>
      </c>
      <c r="D22" s="135">
        <f>+D20+D18+D16+D14+D12+D10+D8</f>
        <v>99635.775119933169</v>
      </c>
      <c r="E22" s="135">
        <f>+E20+E18+E16+E14+E12+E10+E8</f>
        <v>19063.279220051809</v>
      </c>
      <c r="F22" s="135">
        <f t="shared" ref="F22:H22" si="14">+F20+F18+F16+F14+F12+F10+F8</f>
        <v>29777.1901664748</v>
      </c>
      <c r="G22" s="135">
        <f t="shared" si="14"/>
        <v>31377.694190952767</v>
      </c>
      <c r="H22" s="135">
        <f t="shared" si="14"/>
        <v>19417.6115424538</v>
      </c>
      <c r="I22" s="214"/>
    </row>
    <row r="23" spans="1:9" ht="14.25" customHeight="1">
      <c r="A23" s="332"/>
      <c r="B23" s="332"/>
      <c r="C23" s="216"/>
      <c r="D23" s="217" t="s">
        <v>228</v>
      </c>
      <c r="E23" s="245">
        <f>+(E22/$D$22)</f>
        <v>0.19132966243405078</v>
      </c>
      <c r="F23" s="245">
        <f>+(F22/$D$22)+E23</f>
        <v>0.49019008812584197</v>
      </c>
      <c r="G23" s="245">
        <f t="shared" ref="G23:H23" si="15">+(G22/$D$22)+F23</f>
        <v>0.80511406149969222</v>
      </c>
      <c r="H23" s="245">
        <f t="shared" si="15"/>
        <v>1</v>
      </c>
    </row>
    <row r="24" spans="1:9" ht="27.75" customHeight="1">
      <c r="A24" s="40"/>
      <c r="B24" s="219"/>
      <c r="C24" s="40"/>
      <c r="D24" s="41"/>
      <c r="E24" s="42"/>
      <c r="F24" s="42"/>
      <c r="G24" s="42"/>
      <c r="H24" s="42"/>
    </row>
    <row r="25" spans="1:9" s="48" customFormat="1" ht="12">
      <c r="A25" s="251"/>
      <c r="B25" s="49"/>
      <c r="C25" s="49"/>
      <c r="D25" s="49"/>
      <c r="E25" s="49"/>
      <c r="F25" s="49"/>
      <c r="G25" s="49"/>
      <c r="H25" s="49"/>
    </row>
    <row r="26" spans="1:9" s="48" customFormat="1" ht="19.5" customHeight="1">
      <c r="A26" s="49"/>
      <c r="B26" s="49"/>
      <c r="C26" s="49"/>
      <c r="D26" s="49"/>
      <c r="E26" s="49"/>
      <c r="F26" s="49"/>
      <c r="G26" s="49"/>
      <c r="H26" s="49"/>
    </row>
    <row r="27" spans="1:9" s="48" customFormat="1" ht="19.5" customHeight="1">
      <c r="A27" s="49"/>
      <c r="B27" s="49"/>
      <c r="C27" s="49"/>
      <c r="D27" s="49"/>
      <c r="E27" s="49"/>
      <c r="F27" s="49"/>
      <c r="G27" s="49"/>
      <c r="H27" s="49"/>
    </row>
    <row r="28" spans="1:9" ht="19.5" customHeight="1">
      <c r="A28" s="42"/>
      <c r="B28" s="232">
        <f>MC!C52</f>
        <v>0</v>
      </c>
      <c r="C28" s="46"/>
      <c r="D28" s="324">
        <f>MC!D52</f>
        <v>0</v>
      </c>
      <c r="E28" s="324"/>
      <c r="F28" s="47"/>
      <c r="G28" s="342">
        <f>MC!C56</f>
        <v>0</v>
      </c>
      <c r="H28" s="342"/>
    </row>
    <row r="29" spans="1:9" ht="13.5" customHeight="1">
      <c r="A29" s="251"/>
      <c r="B29" s="53">
        <f>MC!C53</f>
        <v>0</v>
      </c>
      <c r="C29" s="46"/>
      <c r="D29" s="331">
        <f>MC!D53</f>
        <v>0</v>
      </c>
      <c r="E29" s="331"/>
      <c r="F29" s="49"/>
      <c r="G29" s="328">
        <f>MC!C57</f>
        <v>0</v>
      </c>
      <c r="H29" s="328"/>
    </row>
    <row r="30" spans="1:9" s="48" customFormat="1" ht="14.25" customHeight="1">
      <c r="A30" s="49"/>
      <c r="B30" s="53"/>
      <c r="C30" s="46"/>
      <c r="D30" s="331"/>
      <c r="E30" s="331"/>
      <c r="F30" s="49"/>
      <c r="G30" s="49"/>
      <c r="H30" s="49"/>
    </row>
    <row r="31" spans="1:9" s="48" customFormat="1" ht="14.1" customHeight="1">
      <c r="A31" s="49"/>
      <c r="B31" s="49"/>
      <c r="C31" s="46"/>
      <c r="D31" s="46"/>
      <c r="E31" s="49"/>
      <c r="F31" s="49"/>
      <c r="G31" s="49"/>
      <c r="H31" s="49"/>
    </row>
    <row r="32" spans="1:9" ht="14.1" customHeight="1">
      <c r="A32" s="42"/>
      <c r="B32" s="43"/>
      <c r="C32" s="41"/>
      <c r="D32" s="41"/>
      <c r="E32" s="42"/>
      <c r="F32" s="42"/>
      <c r="G32" s="42"/>
      <c r="H32" s="42"/>
    </row>
    <row r="33" spans="1:8" ht="14.1" customHeight="1">
      <c r="A33" s="42"/>
      <c r="B33" s="43"/>
      <c r="C33" s="41"/>
      <c r="D33" s="41"/>
      <c r="E33" s="42"/>
      <c r="F33" s="42"/>
      <c r="G33" s="42"/>
      <c r="H33" s="42"/>
    </row>
    <row r="34" spans="1:8">
      <c r="A34" s="42"/>
      <c r="B34" s="42"/>
      <c r="C34" s="41"/>
      <c r="D34" s="41"/>
      <c r="E34" s="42"/>
      <c r="F34" s="42"/>
      <c r="G34" s="42"/>
      <c r="H34" s="42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25">
    <mergeCell ref="A2:H2"/>
    <mergeCell ref="E5:H5"/>
    <mergeCell ref="G28:H28"/>
    <mergeCell ref="A13:A14"/>
    <mergeCell ref="B13:B14"/>
    <mergeCell ref="A15:A16"/>
    <mergeCell ref="B15:B16"/>
    <mergeCell ref="A17:A18"/>
    <mergeCell ref="B17:B18"/>
    <mergeCell ref="G29:H29"/>
    <mergeCell ref="A1:H1"/>
    <mergeCell ref="A5:D5"/>
    <mergeCell ref="A4:D4"/>
    <mergeCell ref="D29:E30"/>
    <mergeCell ref="A7:A8"/>
    <mergeCell ref="B7:B8"/>
    <mergeCell ref="A9:A10"/>
    <mergeCell ref="B9:B10"/>
    <mergeCell ref="A21:B23"/>
    <mergeCell ref="A3:D3"/>
    <mergeCell ref="A11:A12"/>
    <mergeCell ref="B11:B12"/>
    <mergeCell ref="D28:E28"/>
    <mergeCell ref="A19:A20"/>
    <mergeCell ref="B19:B20"/>
  </mergeCells>
  <phoneticPr fontId="4" type="noConversion"/>
  <printOptions horizontalCentered="1"/>
  <pageMargins left="0.39370078740157483" right="0.19685039370078741" top="0.59055118110236227" bottom="0.19685039370078741" header="0.19685039370078741" footer="0"/>
  <pageSetup paperSize="9" scale="80" orientation="landscape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0"/>
  <sheetViews>
    <sheetView view="pageBreakPreview" zoomScaleNormal="100" zoomScaleSheetLayoutView="100" workbookViewId="0">
      <selection activeCell="F7" sqref="F7:J7"/>
    </sheetView>
  </sheetViews>
  <sheetFormatPr defaultRowHeight="12.75"/>
  <cols>
    <col min="1" max="1" width="40.5703125" customWidth="1"/>
    <col min="2" max="2" width="27.140625" bestFit="1" customWidth="1"/>
    <col min="3" max="4" width="15.85546875" customWidth="1"/>
    <col min="5" max="5" width="18" customWidth="1"/>
    <col min="7" max="7" width="3.85546875" customWidth="1"/>
    <col min="8" max="8" width="12.42578125" bestFit="1" customWidth="1"/>
    <col min="9" max="9" width="12.28515625" customWidth="1"/>
    <col min="10" max="10" width="16.5703125" bestFit="1" customWidth="1"/>
  </cols>
  <sheetData>
    <row r="1" spans="1:10" ht="84" customHeight="1">
      <c r="A1" s="353"/>
      <c r="B1" s="353"/>
      <c r="C1" s="353"/>
      <c r="D1" s="353"/>
      <c r="E1" s="353"/>
      <c r="F1" s="353"/>
      <c r="G1" s="353"/>
      <c r="H1" s="353"/>
      <c r="I1" s="353"/>
      <c r="J1" s="353"/>
    </row>
    <row r="2" spans="1:10" ht="13.5" thickBot="1">
      <c r="A2" s="354" t="s">
        <v>127</v>
      </c>
      <c r="B2" s="354"/>
      <c r="C2" s="355" t="s">
        <v>128</v>
      </c>
      <c r="D2" s="355"/>
      <c r="E2" s="355"/>
      <c r="F2" s="355"/>
      <c r="G2" s="355"/>
      <c r="H2" s="356" t="s">
        <v>129</v>
      </c>
      <c r="I2" s="356"/>
      <c r="J2" s="356"/>
    </row>
    <row r="3" spans="1:10" ht="15.75" thickBot="1">
      <c r="A3" s="357" t="s">
        <v>130</v>
      </c>
      <c r="B3" s="358"/>
      <c r="C3" s="358"/>
      <c r="D3" s="358"/>
      <c r="E3" s="358"/>
      <c r="F3" s="358"/>
      <c r="G3" s="358"/>
      <c r="H3" s="358"/>
      <c r="I3" s="358"/>
      <c r="J3" s="359"/>
    </row>
    <row r="4" spans="1:10" ht="4.5" customHeight="1">
      <c r="A4" s="360"/>
      <c r="B4" s="361"/>
      <c r="C4" s="361"/>
      <c r="D4" s="361"/>
      <c r="E4" s="361"/>
      <c r="F4" s="361"/>
      <c r="G4" s="361"/>
      <c r="H4" s="361"/>
      <c r="I4" s="361"/>
      <c r="J4" s="362"/>
    </row>
    <row r="5" spans="1:10">
      <c r="A5" s="347" t="str">
        <f>MC!A3</f>
        <v>PREFEITURA MUNICIPAL DE ITAMBÉ DO MATO DENTRO</v>
      </c>
      <c r="B5" s="347"/>
      <c r="C5" s="347"/>
      <c r="D5" s="347"/>
      <c r="E5" s="347"/>
      <c r="F5" s="347"/>
      <c r="G5" s="347"/>
      <c r="H5" s="347"/>
      <c r="I5" s="225" t="s">
        <v>131</v>
      </c>
      <c r="J5" s="228">
        <f ca="1">TODAY()</f>
        <v>45152</v>
      </c>
    </row>
    <row r="6" spans="1:10" ht="13.5" thickBot="1">
      <c r="A6" s="347" t="str">
        <f>MC!A4</f>
        <v>OBRA: PAVIMENTAÇÃO TRECHO II DA RUA GERALDO DIAS COELHO</v>
      </c>
      <c r="B6" s="347"/>
      <c r="C6" s="347"/>
      <c r="D6" s="347"/>
      <c r="E6" s="347"/>
      <c r="F6" s="347"/>
      <c r="G6" s="347"/>
      <c r="H6" s="347"/>
      <c r="I6" s="225" t="s">
        <v>132</v>
      </c>
      <c r="J6" s="226" t="s">
        <v>303</v>
      </c>
    </row>
    <row r="7" spans="1:10" ht="13.5" thickBot="1">
      <c r="A7" s="365" t="str">
        <f>MC!A5</f>
        <v>LOCAL: RUA GERALDO DIAS COELHO, B. N. S. D. OLIVEIRAS, ITAMBÉ DO MATO DENTRO, CEP:35820-000</v>
      </c>
      <c r="B7" s="365"/>
      <c r="C7" s="365"/>
      <c r="D7" s="365"/>
      <c r="E7" s="365"/>
      <c r="F7" s="366" t="s">
        <v>6</v>
      </c>
      <c r="G7" s="367"/>
      <c r="H7" s="367"/>
      <c r="I7" s="367"/>
      <c r="J7" s="368"/>
    </row>
    <row r="8" spans="1:10" ht="12.75" customHeight="1">
      <c r="A8" s="351" t="s">
        <v>302</v>
      </c>
      <c r="B8" s="351"/>
      <c r="C8" s="351"/>
      <c r="D8" s="351"/>
      <c r="E8" s="351"/>
      <c r="F8" s="369" t="s">
        <v>133</v>
      </c>
      <c r="G8" s="369"/>
      <c r="H8" s="227" t="s">
        <v>3</v>
      </c>
      <c r="I8" s="370" t="s">
        <v>134</v>
      </c>
      <c r="J8" s="371"/>
    </row>
    <row r="9" spans="1:10" ht="18.75" thickBot="1">
      <c r="A9" s="352" t="s">
        <v>304</v>
      </c>
      <c r="B9" s="352"/>
      <c r="C9" s="352"/>
      <c r="D9" s="352"/>
      <c r="E9" s="352"/>
      <c r="F9" s="373" t="s">
        <v>35</v>
      </c>
      <c r="G9" s="373"/>
      <c r="H9" s="227" t="s">
        <v>4</v>
      </c>
      <c r="I9" s="374">
        <f>+(I18/I19)-1</f>
        <v>0.1960990487676979</v>
      </c>
      <c r="J9" s="375"/>
    </row>
    <row r="10" spans="1:10" ht="15.75" thickBot="1">
      <c r="A10" s="224" t="s">
        <v>135</v>
      </c>
      <c r="B10" s="236" t="s">
        <v>136</v>
      </c>
      <c r="C10" s="376" t="s">
        <v>137</v>
      </c>
      <c r="D10" s="376"/>
      <c r="E10" s="376"/>
      <c r="F10" s="376"/>
      <c r="G10" s="376"/>
      <c r="H10" s="376"/>
      <c r="I10" s="376"/>
      <c r="J10" s="377"/>
    </row>
    <row r="11" spans="1:10">
      <c r="A11" s="237" t="s">
        <v>138</v>
      </c>
      <c r="B11" s="222">
        <v>4.2000000000000003E-2</v>
      </c>
      <c r="C11" s="237"/>
      <c r="D11" s="237"/>
      <c r="E11" s="237"/>
      <c r="F11" s="237"/>
      <c r="G11" s="237"/>
      <c r="H11" s="237"/>
      <c r="I11" s="237"/>
      <c r="J11" s="237"/>
    </row>
    <row r="12" spans="1:10">
      <c r="A12" s="237" t="s">
        <v>139</v>
      </c>
      <c r="B12" s="222">
        <v>7.4999999999999997E-2</v>
      </c>
      <c r="C12" s="237"/>
      <c r="D12" s="237"/>
      <c r="E12" s="237"/>
      <c r="F12" s="237"/>
      <c r="G12" s="237"/>
      <c r="H12" s="237"/>
      <c r="I12" s="237"/>
      <c r="J12" s="237"/>
    </row>
    <row r="13" spans="1:10">
      <c r="A13" s="237" t="s">
        <v>140</v>
      </c>
      <c r="B13" s="222">
        <v>1.0200000000000001E-2</v>
      </c>
      <c r="C13" s="237"/>
      <c r="D13" s="237"/>
      <c r="E13" s="237"/>
      <c r="F13" s="237"/>
      <c r="G13" s="237"/>
      <c r="H13" s="237"/>
      <c r="I13" s="237"/>
      <c r="J13" s="237"/>
    </row>
    <row r="14" spans="1:10">
      <c r="A14" s="237" t="s">
        <v>141</v>
      </c>
      <c r="B14" s="222">
        <v>3.2000000000000002E-3</v>
      </c>
      <c r="C14" s="237"/>
      <c r="D14" s="237"/>
      <c r="E14" s="237"/>
      <c r="F14" s="237"/>
      <c r="G14" s="237"/>
      <c r="H14" s="237"/>
      <c r="I14" s="237"/>
      <c r="J14" s="237"/>
    </row>
    <row r="15" spans="1:10">
      <c r="A15" s="237" t="s">
        <v>142</v>
      </c>
      <c r="B15" s="222">
        <v>5.0000000000000001E-3</v>
      </c>
      <c r="C15" s="237"/>
      <c r="D15" s="237"/>
      <c r="E15" s="237"/>
      <c r="F15" s="237"/>
      <c r="G15" s="237"/>
      <c r="H15" s="237"/>
      <c r="I15" s="237"/>
      <c r="J15" s="237"/>
    </row>
    <row r="16" spans="1:10">
      <c r="A16" s="237" t="s">
        <v>143</v>
      </c>
      <c r="B16" s="222">
        <v>0.02</v>
      </c>
      <c r="C16" s="237"/>
      <c r="D16" s="237"/>
      <c r="E16" s="237"/>
      <c r="F16" s="237"/>
      <c r="G16" s="237"/>
      <c r="H16" s="237"/>
      <c r="I16" s="237"/>
      <c r="J16" s="237"/>
    </row>
    <row r="17" spans="1:10">
      <c r="A17" s="237" t="s">
        <v>144</v>
      </c>
      <c r="B17" s="222">
        <v>6.4999999999999997E-3</v>
      </c>
      <c r="C17" s="237"/>
      <c r="D17" s="237"/>
      <c r="E17" s="115"/>
      <c r="F17" s="237"/>
      <c r="G17" s="237"/>
      <c r="H17" s="237"/>
      <c r="I17" s="237"/>
      <c r="J17" s="237"/>
    </row>
    <row r="18" spans="1:10">
      <c r="A18" s="237" t="s">
        <v>145</v>
      </c>
      <c r="B18" s="222">
        <v>0.03</v>
      </c>
      <c r="C18" s="237"/>
      <c r="D18" s="237"/>
      <c r="E18" s="113"/>
      <c r="F18" s="378" t="s">
        <v>146</v>
      </c>
      <c r="G18" s="378"/>
      <c r="H18" s="378"/>
      <c r="I18" s="114">
        <f>+(1+(B11+B14+B15))*(1+B13)*(1+B12)</f>
        <v>1.140480443</v>
      </c>
      <c r="J18" s="237"/>
    </row>
    <row r="19" spans="1:10">
      <c r="A19" s="237" t="s">
        <v>170</v>
      </c>
      <c r="B19" s="223">
        <v>4.65E-2</v>
      </c>
      <c r="C19" s="237"/>
      <c r="D19" s="237"/>
      <c r="E19" s="115"/>
      <c r="F19" s="378" t="s">
        <v>147</v>
      </c>
      <c r="G19" s="378"/>
      <c r="H19" s="378"/>
      <c r="I19" s="115">
        <f>+(1-(B19-0))</f>
        <v>0.95350000000000001</v>
      </c>
      <c r="J19" s="237"/>
    </row>
    <row r="20" spans="1:10">
      <c r="A20" s="237" t="s">
        <v>148</v>
      </c>
      <c r="B20" s="237">
        <v>0</v>
      </c>
      <c r="C20" s="237"/>
      <c r="D20" s="237"/>
      <c r="E20" s="116"/>
      <c r="F20" s="237"/>
      <c r="G20" s="237"/>
      <c r="H20" s="237"/>
      <c r="I20" s="237"/>
      <c r="J20" s="237"/>
    </row>
    <row r="21" spans="1:10">
      <c r="A21" s="237" t="s">
        <v>149</v>
      </c>
      <c r="B21" s="114">
        <v>0</v>
      </c>
      <c r="C21" s="237"/>
      <c r="D21" s="237"/>
      <c r="E21" s="237"/>
      <c r="F21" s="237"/>
      <c r="G21" s="237"/>
      <c r="H21" s="237"/>
      <c r="I21" s="237"/>
      <c r="J21" s="237"/>
    </row>
    <row r="22" spans="1:10" ht="13.5" thickBot="1">
      <c r="A22" s="237"/>
      <c r="B22" s="114"/>
      <c r="C22" s="237"/>
      <c r="D22" s="237"/>
      <c r="E22" s="237"/>
      <c r="F22" s="237"/>
      <c r="G22" s="237"/>
      <c r="H22" s="237"/>
      <c r="I22" s="237"/>
      <c r="J22" s="237"/>
    </row>
    <row r="23" spans="1:10" ht="32.25" customHeight="1" thickBot="1">
      <c r="A23" s="348" t="s">
        <v>171</v>
      </c>
      <c r="B23" s="349"/>
      <c r="C23" s="349"/>
      <c r="D23" s="349"/>
      <c r="E23" s="349"/>
      <c r="F23" s="349"/>
      <c r="G23" s="349"/>
      <c r="H23" s="349"/>
      <c r="I23" s="349"/>
      <c r="J23" s="350"/>
    </row>
    <row r="24" spans="1:10">
      <c r="A24" s="237"/>
      <c r="B24" s="114"/>
      <c r="C24" s="237"/>
      <c r="D24" s="237"/>
      <c r="E24" s="237"/>
      <c r="F24" s="237"/>
      <c r="G24" s="237"/>
      <c r="H24" s="237"/>
      <c r="I24" s="237"/>
      <c r="J24" s="237"/>
    </row>
    <row r="25" spans="1:10">
      <c r="A25" s="117"/>
      <c r="B25" s="117"/>
      <c r="C25" s="117"/>
      <c r="D25" s="117"/>
      <c r="E25" s="117"/>
      <c r="F25" s="117"/>
      <c r="G25" s="117"/>
      <c r="H25" s="117"/>
      <c r="I25" s="118"/>
      <c r="J25" s="139"/>
    </row>
    <row r="26" spans="1:10">
      <c r="A26" s="345"/>
      <c r="B26" s="345"/>
      <c r="C26" s="363"/>
      <c r="D26" s="363"/>
      <c r="E26" s="363"/>
      <c r="F26" s="345"/>
      <c r="G26" s="345"/>
      <c r="H26" s="345"/>
      <c r="I26" s="345"/>
      <c r="J26" s="345"/>
    </row>
    <row r="27" spans="1:10" ht="12.75" customHeight="1">
      <c r="A27" s="372"/>
      <c r="B27" s="372"/>
      <c r="C27" s="364"/>
      <c r="D27" s="364"/>
      <c r="E27" s="364"/>
      <c r="F27" s="346"/>
      <c r="G27" s="346"/>
      <c r="H27" s="346"/>
      <c r="I27" s="346"/>
      <c r="J27" s="346"/>
    </row>
    <row r="28" spans="1:10">
      <c r="A28" s="372"/>
      <c r="B28" s="372"/>
      <c r="C28" s="364"/>
      <c r="D28" s="364"/>
      <c r="E28" s="364"/>
      <c r="F28" s="221"/>
      <c r="G28" s="221"/>
      <c r="H28" s="221"/>
      <c r="I28" s="221"/>
      <c r="J28" s="221"/>
    </row>
    <row r="29" spans="1:10">
      <c r="A29" s="235"/>
      <c r="B29" s="235"/>
      <c r="C29" s="364"/>
      <c r="D29" s="364"/>
      <c r="E29" s="364"/>
      <c r="F29" s="235"/>
      <c r="G29" s="235"/>
      <c r="H29" s="235"/>
      <c r="I29" s="235"/>
      <c r="J29" s="235"/>
    </row>
    <row r="30" spans="1:10">
      <c r="A30" s="138"/>
      <c r="B30" s="138"/>
      <c r="C30" s="253"/>
      <c r="D30" s="253"/>
      <c r="E30" s="253"/>
      <c r="F30" s="138"/>
      <c r="G30" s="138"/>
      <c r="H30" s="138"/>
      <c r="I30" s="138"/>
      <c r="J30" s="138"/>
    </row>
  </sheetData>
  <mergeCells count="27">
    <mergeCell ref="A4:J4"/>
    <mergeCell ref="C26:E26"/>
    <mergeCell ref="C27:E29"/>
    <mergeCell ref="A6:H6"/>
    <mergeCell ref="A7:E7"/>
    <mergeCell ref="F7:J7"/>
    <mergeCell ref="F8:G8"/>
    <mergeCell ref="I8:J8"/>
    <mergeCell ref="A27:B27"/>
    <mergeCell ref="A28:B28"/>
    <mergeCell ref="F9:G9"/>
    <mergeCell ref="I9:J9"/>
    <mergeCell ref="C10:J10"/>
    <mergeCell ref="F18:H18"/>
    <mergeCell ref="A26:B26"/>
    <mergeCell ref="F19:H19"/>
    <mergeCell ref="A1:J1"/>
    <mergeCell ref="A2:B2"/>
    <mergeCell ref="C2:G2"/>
    <mergeCell ref="H2:J2"/>
    <mergeCell ref="A3:J3"/>
    <mergeCell ref="F26:J26"/>
    <mergeCell ref="F27:J27"/>
    <mergeCell ref="A5:H5"/>
    <mergeCell ref="A23:J23"/>
    <mergeCell ref="A8:E8"/>
    <mergeCell ref="A9:E9"/>
  </mergeCells>
  <pageMargins left="0.511811024" right="0.511811024" top="0.78740157499999996" bottom="0.78740157499999996" header="0.31496062000000002" footer="0.31496062000000002"/>
  <pageSetup paperSize="9" scale="8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5CD3-E3EA-48BB-B9CA-CD6FD625EDE3}">
  <dimension ref="B1:I25"/>
  <sheetViews>
    <sheetView view="pageBreakPreview" topLeftCell="A21" zoomScaleNormal="100" zoomScaleSheetLayoutView="100" workbookViewId="0">
      <selection activeCell="A42" sqref="A42:XFD49"/>
    </sheetView>
  </sheetViews>
  <sheetFormatPr defaultRowHeight="12.75"/>
  <cols>
    <col min="2" max="2" width="13.7109375" customWidth="1"/>
    <col min="3" max="3" width="11" customWidth="1"/>
    <col min="4" max="4" width="71.5703125" customWidth="1"/>
    <col min="5" max="5" width="10.140625" customWidth="1"/>
    <col min="6" max="6" width="13.140625" customWidth="1"/>
    <col min="7" max="7" width="11.7109375" customWidth="1"/>
    <col min="8" max="9" width="10" bestFit="1" customWidth="1"/>
  </cols>
  <sheetData>
    <row r="1" spans="2:9" ht="74.25" customHeight="1" thickBot="1">
      <c r="B1" s="384"/>
      <c r="C1" s="384"/>
      <c r="D1" s="384"/>
      <c r="E1" s="384"/>
      <c r="F1" s="384"/>
      <c r="G1" s="384"/>
      <c r="H1" s="384"/>
      <c r="I1" s="384"/>
    </row>
    <row r="2" spans="2:9" ht="13.5" thickBot="1">
      <c r="B2" s="385" t="s">
        <v>187</v>
      </c>
      <c r="C2" s="386"/>
      <c r="D2" s="386"/>
      <c r="E2" s="386"/>
      <c r="F2" s="386"/>
      <c r="G2" s="386"/>
      <c r="H2" s="387"/>
      <c r="I2" s="189"/>
    </row>
    <row r="3" spans="2:9">
      <c r="B3" s="388" t="s">
        <v>73</v>
      </c>
      <c r="C3" s="388"/>
      <c r="D3" s="388"/>
      <c r="E3" s="190"/>
      <c r="F3" s="229" t="s">
        <v>229</v>
      </c>
      <c r="G3" s="191" t="s">
        <v>188</v>
      </c>
      <c r="H3" s="191"/>
    </row>
    <row r="4" spans="2:9">
      <c r="B4" s="389" t="s">
        <v>310</v>
      </c>
      <c r="C4" s="389"/>
      <c r="D4" s="389"/>
      <c r="F4" s="229" t="s">
        <v>24</v>
      </c>
      <c r="G4" s="192">
        <f ca="1">TODAY()</f>
        <v>45152</v>
      </c>
      <c r="H4" s="192"/>
    </row>
    <row r="5" spans="2:9">
      <c r="B5" s="390" t="s">
        <v>309</v>
      </c>
      <c r="C5" s="390"/>
      <c r="D5" s="390"/>
      <c r="E5" s="391" t="s">
        <v>6</v>
      </c>
      <c r="F5" s="391"/>
      <c r="G5" s="391"/>
      <c r="H5" s="391"/>
    </row>
    <row r="6" spans="2:9">
      <c r="B6" s="382" t="s">
        <v>186</v>
      </c>
      <c r="C6" s="382"/>
      <c r="D6" s="382"/>
      <c r="E6" s="190" t="s">
        <v>23</v>
      </c>
      <c r="F6" s="193" t="s">
        <v>3</v>
      </c>
      <c r="G6" s="190" t="s">
        <v>35</v>
      </c>
      <c r="H6" s="190" t="s">
        <v>4</v>
      </c>
    </row>
    <row r="7" spans="2:9" ht="22.5">
      <c r="B7" s="382" t="s">
        <v>192</v>
      </c>
      <c r="C7" s="382"/>
      <c r="D7" s="382"/>
      <c r="E7" s="194" t="s">
        <v>26</v>
      </c>
      <c r="F7" s="195">
        <v>0.02</v>
      </c>
      <c r="G7" s="196" t="s">
        <v>32</v>
      </c>
      <c r="H7" s="197">
        <f>BDI!I9</f>
        <v>0.1960990487676979</v>
      </c>
    </row>
    <row r="8" spans="2:9">
      <c r="B8" s="198"/>
      <c r="C8" s="198"/>
      <c r="D8" s="198"/>
      <c r="E8" s="383" t="s">
        <v>153</v>
      </c>
      <c r="F8" s="383"/>
      <c r="G8" s="383"/>
      <c r="H8" s="383"/>
    </row>
    <row r="9" spans="2:9">
      <c r="B9" s="76" t="s">
        <v>193</v>
      </c>
      <c r="C9" s="82" t="s">
        <v>27</v>
      </c>
      <c r="D9" s="199" t="s">
        <v>28</v>
      </c>
      <c r="E9" s="82" t="s">
        <v>2</v>
      </c>
      <c r="F9" s="81" t="s">
        <v>1</v>
      </c>
      <c r="G9" s="81" t="s">
        <v>194</v>
      </c>
      <c r="H9" s="81" t="s">
        <v>22</v>
      </c>
    </row>
    <row r="10" spans="2:9" ht="60">
      <c r="B10" s="76" t="s">
        <v>341</v>
      </c>
      <c r="C10" s="200" t="s">
        <v>342</v>
      </c>
      <c r="D10" s="201" t="s">
        <v>288</v>
      </c>
      <c r="E10" s="82" t="s">
        <v>12</v>
      </c>
      <c r="F10" s="202"/>
      <c r="G10" s="203"/>
      <c r="H10" s="181">
        <f>SUM(H11:H14)</f>
        <v>32.043965</v>
      </c>
    </row>
    <row r="11" spans="2:9">
      <c r="B11" s="76" t="s">
        <v>292</v>
      </c>
      <c r="C11" s="79" t="s">
        <v>293</v>
      </c>
      <c r="D11" s="169" t="s">
        <v>289</v>
      </c>
      <c r="E11" s="20" t="s">
        <v>7</v>
      </c>
      <c r="F11" s="207">
        <v>0.3</v>
      </c>
      <c r="G11" s="122">
        <v>22.72</v>
      </c>
      <c r="H11" s="122">
        <f>+G11*F11</f>
        <v>6.8159999999999998</v>
      </c>
    </row>
    <row r="12" spans="2:9" ht="22.5">
      <c r="B12" s="76" t="s">
        <v>292</v>
      </c>
      <c r="C12" s="79" t="s">
        <v>294</v>
      </c>
      <c r="D12" s="80" t="s">
        <v>290</v>
      </c>
      <c r="E12" s="204" t="s">
        <v>11</v>
      </c>
      <c r="F12" s="208">
        <v>3.85E-2</v>
      </c>
      <c r="G12" s="205">
        <v>67.39</v>
      </c>
      <c r="H12" s="122">
        <f t="shared" ref="H12:H14" si="0">+G12*F12</f>
        <v>2.5945149999999999</v>
      </c>
    </row>
    <row r="13" spans="2:9" ht="22.5">
      <c r="B13" s="76" t="s">
        <v>292</v>
      </c>
      <c r="C13" s="20" t="s">
        <v>295</v>
      </c>
      <c r="D13" s="80" t="s">
        <v>291</v>
      </c>
      <c r="E13" s="20" t="s">
        <v>11</v>
      </c>
      <c r="F13" s="207">
        <v>3.5000000000000003E-2</v>
      </c>
      <c r="G13" s="122">
        <v>646.66999999999996</v>
      </c>
      <c r="H13" s="206">
        <f t="shared" si="0"/>
        <v>22.63345</v>
      </c>
    </row>
    <row r="14" spans="2:9" ht="22.5">
      <c r="B14" s="76" t="s">
        <v>292</v>
      </c>
      <c r="C14" s="20" t="s">
        <v>296</v>
      </c>
      <c r="D14" s="80" t="s">
        <v>354</v>
      </c>
      <c r="E14" s="20" t="s">
        <v>11</v>
      </c>
      <c r="F14" s="207">
        <v>0</v>
      </c>
      <c r="G14" s="122">
        <v>50</v>
      </c>
      <c r="H14" s="122">
        <f t="shared" si="0"/>
        <v>0</v>
      </c>
    </row>
    <row r="15" spans="2:9">
      <c r="D15" s="244"/>
    </row>
    <row r="16" spans="2:9">
      <c r="B16" s="76" t="s">
        <v>193</v>
      </c>
      <c r="C16" s="82" t="s">
        <v>27</v>
      </c>
      <c r="D16" s="199" t="s">
        <v>28</v>
      </c>
      <c r="E16" s="82" t="s">
        <v>2</v>
      </c>
      <c r="F16" s="81" t="s">
        <v>1</v>
      </c>
      <c r="G16" s="81" t="s">
        <v>194</v>
      </c>
      <c r="H16" s="81" t="s">
        <v>22</v>
      </c>
    </row>
    <row r="17" spans="2:8" ht="48">
      <c r="B17" s="76" t="s">
        <v>341</v>
      </c>
      <c r="C17" s="200" t="s">
        <v>343</v>
      </c>
      <c r="D17" s="201" t="s">
        <v>355</v>
      </c>
      <c r="E17" s="82" t="s">
        <v>12</v>
      </c>
      <c r="F17" s="202"/>
      <c r="G17" s="203"/>
      <c r="H17" s="181">
        <f>SUM(H18:H23)</f>
        <v>56.651900796000007</v>
      </c>
    </row>
    <row r="18" spans="2:8" ht="33.75">
      <c r="B18" s="76" t="s">
        <v>292</v>
      </c>
      <c r="C18" s="79" t="s">
        <v>348</v>
      </c>
      <c r="D18" s="292" t="s">
        <v>344</v>
      </c>
      <c r="E18" s="20" t="s">
        <v>12</v>
      </c>
      <c r="F18" s="207">
        <v>1.25</v>
      </c>
      <c r="G18" s="122">
        <v>18.14</v>
      </c>
      <c r="H18" s="122">
        <f>+G18*F18</f>
        <v>22.675000000000001</v>
      </c>
    </row>
    <row r="19" spans="2:8" ht="22.5">
      <c r="B19" s="76" t="s">
        <v>292</v>
      </c>
      <c r="C19" s="79" t="s">
        <v>349</v>
      </c>
      <c r="D19" s="80" t="s">
        <v>345</v>
      </c>
      <c r="E19" s="204" t="s">
        <v>11</v>
      </c>
      <c r="F19" s="208">
        <v>1.3184E-3</v>
      </c>
      <c r="G19" s="205">
        <v>628.19000000000005</v>
      </c>
      <c r="H19" s="122">
        <f t="shared" ref="H19:H21" si="1">+G19*F19</f>
        <v>0.82820569600000005</v>
      </c>
    </row>
    <row r="20" spans="2:8" ht="22.5">
      <c r="B20" s="76" t="s">
        <v>292</v>
      </c>
      <c r="C20" s="20" t="s">
        <v>350</v>
      </c>
      <c r="D20" s="80" t="s">
        <v>346</v>
      </c>
      <c r="E20" s="20" t="s">
        <v>11</v>
      </c>
      <c r="F20" s="207">
        <v>2.8389999999999999E-2</v>
      </c>
      <c r="G20" s="122">
        <v>67.39</v>
      </c>
      <c r="H20" s="206">
        <f t="shared" si="1"/>
        <v>1.9132020999999999</v>
      </c>
    </row>
    <row r="21" spans="2:8" ht="22.5">
      <c r="B21" s="76" t="s">
        <v>292</v>
      </c>
      <c r="C21" s="20" t="s">
        <v>351</v>
      </c>
      <c r="D21" s="80" t="s">
        <v>347</v>
      </c>
      <c r="E21" s="20" t="s">
        <v>197</v>
      </c>
      <c r="F21" s="207">
        <v>0.29330000000000001</v>
      </c>
      <c r="G21" s="122">
        <v>27.45</v>
      </c>
      <c r="H21" s="122">
        <f t="shared" si="1"/>
        <v>8.0510850000000005</v>
      </c>
    </row>
    <row r="22" spans="2:8" ht="22.5">
      <c r="B22" s="76" t="s">
        <v>292</v>
      </c>
      <c r="C22" s="20" t="s">
        <v>352</v>
      </c>
      <c r="D22" s="80" t="s">
        <v>200</v>
      </c>
      <c r="E22" s="20" t="s">
        <v>197</v>
      </c>
      <c r="F22" s="207">
        <v>1.1733</v>
      </c>
      <c r="G22" s="122">
        <v>19.760000000000002</v>
      </c>
      <c r="H22" s="122">
        <f t="shared" ref="H22:H23" si="2">+G22*F22</f>
        <v>23.184408000000001</v>
      </c>
    </row>
    <row r="23" spans="2:8" ht="22.5">
      <c r="B23" s="76" t="s">
        <v>292</v>
      </c>
      <c r="C23" s="20" t="s">
        <v>353</v>
      </c>
      <c r="D23" s="80" t="s">
        <v>354</v>
      </c>
      <c r="E23" s="20" t="s">
        <v>11</v>
      </c>
      <c r="F23" s="207">
        <v>0</v>
      </c>
      <c r="G23" s="122">
        <v>50</v>
      </c>
      <c r="H23" s="122">
        <f t="shared" si="2"/>
        <v>0</v>
      </c>
    </row>
    <row r="24" spans="2:8" ht="13.5" thickBot="1"/>
    <row r="25" spans="2:8" ht="13.5" thickBot="1">
      <c r="B25" s="379" t="s">
        <v>305</v>
      </c>
      <c r="C25" s="380"/>
      <c r="D25" s="380"/>
      <c r="E25" s="380"/>
      <c r="F25" s="380"/>
      <c r="G25" s="380"/>
      <c r="H25" s="381"/>
    </row>
  </sheetData>
  <mergeCells count="10">
    <mergeCell ref="B25:H25"/>
    <mergeCell ref="B6:D6"/>
    <mergeCell ref="B7:D7"/>
    <mergeCell ref="E8:H8"/>
    <mergeCell ref="B1:I1"/>
    <mergeCell ref="B2:H2"/>
    <mergeCell ref="B3:D3"/>
    <mergeCell ref="B4:D4"/>
    <mergeCell ref="B5:D5"/>
    <mergeCell ref="E5:H5"/>
  </mergeCells>
  <phoneticPr fontId="57" type="noConversion"/>
  <pageMargins left="0.511811024" right="0.511811024" top="0.78740157499999996" bottom="0.78740157499999996" header="0.31496062000000002" footer="0.31496062000000002"/>
  <pageSetup paperSize="9" scale="58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B1432-D813-4D3B-BD21-6F45306F14EE}">
  <sheetPr>
    <pageSetUpPr fitToPage="1"/>
  </sheetPr>
  <dimension ref="A1:K67"/>
  <sheetViews>
    <sheetView showGridLines="0" showZeros="0" tabSelected="1" view="pageBreakPreview" topLeftCell="A45" zoomScaleNormal="100" zoomScaleSheetLayoutView="100" workbookViewId="0">
      <selection activeCell="F11" sqref="F11:F14"/>
    </sheetView>
  </sheetViews>
  <sheetFormatPr defaultColWidth="9.140625" defaultRowHeight="12.75"/>
  <cols>
    <col min="1" max="1" width="5.7109375" style="172" customWidth="1"/>
    <col min="2" max="2" width="13" style="50" customWidth="1"/>
    <col min="3" max="3" width="60.7109375" style="50" customWidth="1"/>
    <col min="4" max="4" width="15.5703125" style="238" customWidth="1"/>
    <col min="5" max="5" width="13.7109375" style="50" bestFit="1" customWidth="1"/>
    <col min="6" max="6" width="11.7109375" style="65" customWidth="1"/>
    <col min="7" max="7" width="12.7109375" style="50" bestFit="1" customWidth="1"/>
    <col min="8" max="8" width="14.5703125" style="50" bestFit="1" customWidth="1"/>
    <col min="9" max="9" width="14.7109375" style="187" bestFit="1" customWidth="1"/>
    <col min="10" max="10" width="11.28515625" style="50" bestFit="1" customWidth="1"/>
    <col min="11" max="16384" width="9.140625" style="50"/>
  </cols>
  <sheetData>
    <row r="1" spans="1:11" ht="78" customHeight="1" thickBot="1">
      <c r="A1" s="302"/>
      <c r="B1" s="302"/>
      <c r="C1" s="302"/>
      <c r="D1" s="302"/>
      <c r="E1" s="302"/>
      <c r="F1" s="302"/>
      <c r="G1" s="302"/>
      <c r="H1" s="302"/>
      <c r="I1" s="184"/>
      <c r="J1" s="37"/>
      <c r="K1" s="12"/>
    </row>
    <row r="2" spans="1:11" s="54" customFormat="1" ht="13.5" thickBot="1">
      <c r="A2" s="303" t="s">
        <v>262</v>
      </c>
      <c r="B2" s="304"/>
      <c r="C2" s="304"/>
      <c r="D2" s="304"/>
      <c r="E2" s="304"/>
      <c r="F2" s="304"/>
      <c r="G2" s="304"/>
      <c r="H2" s="305"/>
      <c r="I2" s="185"/>
    </row>
    <row r="3" spans="1:11" s="55" customFormat="1" ht="11.25">
      <c r="A3" s="306" t="s">
        <v>73</v>
      </c>
      <c r="B3" s="306"/>
      <c r="C3" s="306"/>
      <c r="D3" s="306"/>
      <c r="E3" s="314" t="s">
        <v>37</v>
      </c>
      <c r="F3" s="314"/>
      <c r="G3" s="315" t="s">
        <v>300</v>
      </c>
      <c r="H3" s="315"/>
      <c r="I3" s="186"/>
    </row>
    <row r="4" spans="1:11" s="55" customFormat="1" ht="12" thickBot="1">
      <c r="A4" s="306" t="s">
        <v>310</v>
      </c>
      <c r="B4" s="317"/>
      <c r="C4" s="317"/>
      <c r="D4" s="317"/>
      <c r="E4" s="314" t="s">
        <v>24</v>
      </c>
      <c r="F4" s="314"/>
      <c r="G4" s="316">
        <f ca="1">TODAY()</f>
        <v>45152</v>
      </c>
      <c r="H4" s="316"/>
      <c r="I4" s="186"/>
    </row>
    <row r="5" spans="1:11" s="55" customFormat="1" ht="12" thickBot="1">
      <c r="A5" s="308" t="s">
        <v>309</v>
      </c>
      <c r="B5" s="309"/>
      <c r="C5" s="309"/>
      <c r="D5" s="309"/>
      <c r="E5" s="311" t="s">
        <v>6</v>
      </c>
      <c r="F5" s="312"/>
      <c r="G5" s="312"/>
      <c r="H5" s="313"/>
      <c r="I5" s="186"/>
    </row>
    <row r="6" spans="1:11" s="55" customFormat="1" ht="11.25" customHeight="1">
      <c r="A6" s="310" t="s">
        <v>270</v>
      </c>
      <c r="B6" s="310"/>
      <c r="C6" s="310"/>
      <c r="D6" s="310"/>
      <c r="E6" s="291" t="s">
        <v>23</v>
      </c>
      <c r="F6" s="255" t="s">
        <v>3</v>
      </c>
      <c r="G6" s="291" t="s">
        <v>35</v>
      </c>
      <c r="H6" s="291" t="s">
        <v>4</v>
      </c>
      <c r="I6" s="186"/>
    </row>
    <row r="7" spans="1:11" s="55" customFormat="1" ht="22.5" customHeight="1">
      <c r="A7" s="320" t="s">
        <v>263</v>
      </c>
      <c r="B7" s="320"/>
      <c r="C7" s="320"/>
      <c r="D7" s="256"/>
      <c r="E7" s="290" t="s">
        <v>26</v>
      </c>
      <c r="F7" s="258">
        <v>0.02</v>
      </c>
      <c r="G7" s="259" t="s">
        <v>32</v>
      </c>
      <c r="H7" s="197">
        <f>BDI!I9</f>
        <v>0.1960990487676979</v>
      </c>
      <c r="I7" s="186"/>
    </row>
    <row r="8" spans="1:11" ht="13.5" customHeight="1" thickBot="1">
      <c r="A8" s="321"/>
      <c r="B8" s="321"/>
      <c r="C8" s="321"/>
      <c r="D8" s="288"/>
      <c r="E8" s="322" t="s">
        <v>306</v>
      </c>
      <c r="F8" s="322"/>
      <c r="G8" s="322"/>
      <c r="H8" s="322"/>
    </row>
    <row r="9" spans="1:11" s="55" customFormat="1" ht="34.5" thickBot="1">
      <c r="A9" s="266" t="s">
        <v>0</v>
      </c>
      <c r="B9" s="267" t="s">
        <v>27</v>
      </c>
      <c r="C9" s="267" t="s">
        <v>28</v>
      </c>
      <c r="D9" s="267" t="s">
        <v>2</v>
      </c>
      <c r="E9" s="267" t="s">
        <v>1</v>
      </c>
      <c r="F9" s="268" t="s">
        <v>30</v>
      </c>
      <c r="G9" s="269" t="s">
        <v>31</v>
      </c>
      <c r="H9" s="270" t="s">
        <v>220</v>
      </c>
      <c r="I9" s="186"/>
    </row>
    <row r="10" spans="1:11" s="173" customFormat="1" ht="11.25">
      <c r="A10" s="261">
        <f>MC!A8</f>
        <v>1</v>
      </c>
      <c r="B10" s="261">
        <f>MC!B8</f>
        <v>0</v>
      </c>
      <c r="C10" s="262" t="str">
        <f>MC!C8</f>
        <v>INSTALAÇÕES INICIAIS DA OBRA</v>
      </c>
      <c r="D10" s="263"/>
      <c r="E10" s="264"/>
      <c r="F10" s="264"/>
      <c r="G10" s="264">
        <f>ROUND(F10+(F10*$H$7),2)</f>
        <v>0</v>
      </c>
      <c r="H10" s="265">
        <f>SUM(H11:H14)</f>
        <v>0</v>
      </c>
      <c r="I10" s="188"/>
    </row>
    <row r="11" spans="1:11" s="173" customFormat="1" ht="22.5">
      <c r="A11" s="82" t="str">
        <f>MC!A9</f>
        <v>1.1</v>
      </c>
      <c r="B11" s="20" t="str">
        <f>MC!B9</f>
        <v>SINAPI - 103689</v>
      </c>
      <c r="C11" s="80" t="str">
        <f>MC!C9</f>
        <v>FORNECIMENTO E INSTALAÇÃO DE PLACA DE OBRA COM CHAPA GALVANIZADA E ESTRUTURA DE MADEIRA. AF_03/2022_PS</v>
      </c>
      <c r="D11" s="242" t="str">
        <f>MC!D9</f>
        <v>M2</v>
      </c>
      <c r="E11" s="242">
        <f>MC!E9</f>
        <v>4.5</v>
      </c>
      <c r="F11" s="183"/>
      <c r="G11" s="75">
        <f>+F11*(1+$H$7)</f>
        <v>0</v>
      </c>
      <c r="H11" s="75">
        <f>+G11*E11</f>
        <v>0</v>
      </c>
      <c r="I11" s="188"/>
    </row>
    <row r="12" spans="1:11" s="55" customFormat="1" ht="33.75">
      <c r="A12" s="82" t="str">
        <f>MC!A10</f>
        <v>1.2</v>
      </c>
      <c r="B12" s="131" t="str">
        <f>MC!B10</f>
        <v>SINAPI - 98525</v>
      </c>
      <c r="C12" s="80" t="str">
        <f>MC!C10</f>
        <v>LIMPEZA MECANIZADA DE CAMADA VEGETAL, VEGETAÇÃO E PEQUENAS ÁRVORES (DIÂMETRO DE TRONCO MENOR QUE 0,20 M), COM TRATOR DE ESTEIRAS.AF_05/2018</v>
      </c>
      <c r="D12" s="20" t="str">
        <f>MC!D10</f>
        <v>M2</v>
      </c>
      <c r="E12" s="242">
        <f>MC!E10</f>
        <v>481.8</v>
      </c>
      <c r="F12" s="183"/>
      <c r="G12" s="75">
        <f t="shared" ref="G12:G14" si="0">+F12*(1+$H$7)</f>
        <v>0</v>
      </c>
      <c r="H12" s="75">
        <f>+G12*E12</f>
        <v>0</v>
      </c>
      <c r="I12" s="186"/>
    </row>
    <row r="13" spans="1:11" s="55" customFormat="1" ht="22.5">
      <c r="A13" s="82" t="str">
        <f>MC!A11</f>
        <v>1.3</v>
      </c>
      <c r="B13" s="20" t="str">
        <f>MC!B11</f>
        <v>RO-43901</v>
      </c>
      <c r="C13" s="80" t="str">
        <f>MC!C11</f>
        <v>CARGA, TRANSPORTE E DESCARGA DE MATERIAL DE 1ª CATEGORIA, COM CAMINHÃO.DISTÂNCIA MÉDIA DE TRANSPORTE DE 1.401 A 1.600 M</v>
      </c>
      <c r="D13" s="20" t="str">
        <f>MC!D11</f>
        <v>M3</v>
      </c>
      <c r="E13" s="242">
        <f>MC!E11</f>
        <v>62.63</v>
      </c>
      <c r="F13" s="181"/>
      <c r="G13" s="75">
        <f t="shared" si="0"/>
        <v>0</v>
      </c>
      <c r="H13" s="75">
        <f>+G13*E13</f>
        <v>0</v>
      </c>
      <c r="I13" s="186"/>
    </row>
    <row r="14" spans="1:11" s="55" customFormat="1" ht="11.25">
      <c r="A14" s="82" t="str">
        <f>MC!A12</f>
        <v>1.4</v>
      </c>
      <c r="B14" s="20" t="str">
        <f>MC!B12</f>
        <v>SINAPI-99064</v>
      </c>
      <c r="C14" s="80" t="str">
        <f>MC!C12</f>
        <v>LOCAÇÃO DE PAVIMENTAÇÃO. AF_10/2018</v>
      </c>
      <c r="D14" s="20" t="str">
        <f>MC!D12</f>
        <v>M</v>
      </c>
      <c r="E14" s="242">
        <f>MC!E12</f>
        <v>87.6</v>
      </c>
      <c r="F14" s="181"/>
      <c r="G14" s="75">
        <f t="shared" si="0"/>
        <v>0</v>
      </c>
      <c r="H14" s="75">
        <f>+G14*E14</f>
        <v>0</v>
      </c>
      <c r="I14" s="186"/>
    </row>
    <row r="15" spans="1:11" s="142" customFormat="1" ht="6" customHeight="1">
      <c r="A15" s="82">
        <f>MC!A13</f>
        <v>0</v>
      </c>
      <c r="B15" s="20">
        <f>MC!B13</f>
        <v>0</v>
      </c>
      <c r="C15" s="80">
        <f>MC!C13</f>
        <v>0</v>
      </c>
      <c r="D15" s="20">
        <f>MC!D13</f>
        <v>0</v>
      </c>
      <c r="E15" s="20">
        <f>MC!E13</f>
        <v>0</v>
      </c>
      <c r="F15" s="181"/>
      <c r="G15" s="75">
        <f t="shared" ref="G15:G28" si="1">ROUND(F15+(F15*$H$7),2)</f>
        <v>0</v>
      </c>
      <c r="H15" s="75"/>
      <c r="I15" s="186"/>
    </row>
    <row r="16" spans="1:11" s="174" customFormat="1" ht="11.25">
      <c r="A16" s="175">
        <f>MC!A14</f>
        <v>2</v>
      </c>
      <c r="B16" s="175">
        <f>MC!B14</f>
        <v>0</v>
      </c>
      <c r="C16" s="176" t="str">
        <f>MC!C14</f>
        <v>DRENAGEM SUBTERRÂNEA</v>
      </c>
      <c r="D16" s="177">
        <f>MC!D14</f>
        <v>0</v>
      </c>
      <c r="E16" s="178">
        <f>MC!E14</f>
        <v>0</v>
      </c>
      <c r="F16" s="182"/>
      <c r="G16" s="178">
        <f t="shared" si="1"/>
        <v>0</v>
      </c>
      <c r="H16" s="179">
        <f>SUM(H17:H26)</f>
        <v>0</v>
      </c>
      <c r="I16" s="186"/>
    </row>
    <row r="17" spans="1:9" s="142" customFormat="1" ht="78.75">
      <c r="A17" s="82" t="str">
        <f>MC!A15</f>
        <v>2.1</v>
      </c>
      <c r="B17" s="131" t="str">
        <f>MC!B15</f>
        <v>MERCADO LOCAL</v>
      </c>
      <c r="C17" s="243" t="str">
        <f>MC!C15</f>
        <v>ESCAVAÇÃO DE MATERIAL DE TERCEIRA CATEGORIA, COM UTILIZACÃO DE MARTELO ROMPEDOR, MARTELETE PNEUMATICO, ARGAMASSA EXPANDIDA, INCLUINDO TODOS OS EQUIPAMENTOS NECESSARIOS (COMPRESSOR A AR, CAMINHAO E VEICULO DE APOIO, ENCARREGADO OPERADOR, MOTORISTA, MARTELEIROS/AJUDANTE E TODA A EQUIPE NECESSARIA PARA A EXECUÇÃO DOS SERVICOS DE DESMONTE DE ROCHA) - PARA DRENAGEM E CORTE DE GREIDE</v>
      </c>
      <c r="D17" s="131" t="str">
        <f>MC!D15</f>
        <v>M3</v>
      </c>
      <c r="E17" s="242">
        <f>MC!E15</f>
        <v>22.02</v>
      </c>
      <c r="F17" s="181"/>
      <c r="G17" s="75">
        <f>+F17*(1+$H$7)</f>
        <v>0</v>
      </c>
      <c r="H17" s="75">
        <f>+G17*E17</f>
        <v>0</v>
      </c>
      <c r="I17" s="186"/>
    </row>
    <row r="18" spans="1:9" s="55" customFormat="1" ht="56.25">
      <c r="A18" s="82" t="str">
        <f>MC!A16</f>
        <v>2.2</v>
      </c>
      <c r="B18" s="131" t="str">
        <f>MC!B16</f>
        <v>SINAPI - 102327</v>
      </c>
      <c r="C18" s="243" t="str">
        <f>MC!C16</f>
        <v>ESCAVAÇÃO MECANIZADA DE VALA COM PROF. ATÉ 1,5 M (MÉDIA ENTRE
MONTANTE E JUSANTE/UMA COMPOSIÇÃO POR TRECHO) COM
RETROESCAVADEIRA (0,26 M3 /88 HP), LARG. DE 0,8 M A 1,5 M, EM SOLO
DE 2A CATEGORIA, EM LOCAIS COM BAIXO NÍVEL DE INTERFERÊNCIA.
AF_02/2021</v>
      </c>
      <c r="D18" s="131" t="str">
        <f>MC!D16</f>
        <v>M3</v>
      </c>
      <c r="E18" s="242">
        <f>MC!E16</f>
        <v>20</v>
      </c>
      <c r="F18" s="181"/>
      <c r="G18" s="75">
        <f>+F18*(1+$H$7)</f>
        <v>0</v>
      </c>
      <c r="H18" s="75">
        <f>+G18*E18</f>
        <v>0</v>
      </c>
      <c r="I18" s="186"/>
    </row>
    <row r="19" spans="1:9" s="55" customFormat="1" ht="22.5">
      <c r="A19" s="82" t="str">
        <f>MC!A17</f>
        <v>2.3</v>
      </c>
      <c r="B19" s="131" t="str">
        <f>MC!B17</f>
        <v>SINAPI - 101616</v>
      </c>
      <c r="C19" s="243" t="str">
        <f>MC!C17</f>
        <v>PREPARO DE FUNDO DE VALA COM LARGURA MENOR QUE 1,5 M (APILOAMENTO COM ACERTO DO SOLO NATURAL). AF_08/2020</v>
      </c>
      <c r="D19" s="131" t="str">
        <f>MC!D17</f>
        <v>M2</v>
      </c>
      <c r="E19" s="242">
        <f>MC!E17</f>
        <v>37.450000000000003</v>
      </c>
      <c r="F19" s="181"/>
      <c r="G19" s="75">
        <f t="shared" ref="G19:G26" si="2">+F19*(1+$H$7)</f>
        <v>0</v>
      </c>
      <c r="H19" s="75">
        <f t="shared" ref="H19:H26" si="3">+G19*E19</f>
        <v>0</v>
      </c>
      <c r="I19" s="186"/>
    </row>
    <row r="20" spans="1:9" s="55" customFormat="1" ht="22.5">
      <c r="A20" s="82" t="str">
        <f>MC!A18</f>
        <v>2.4</v>
      </c>
      <c r="B20" s="131" t="str">
        <f>MC!B18</f>
        <v>SINAPI - 95241</v>
      </c>
      <c r="C20" s="243" t="str">
        <f>MC!C18</f>
        <v>LASTRO DE CONCRETO MAGRO, APLICADO EM PISOS, LAJES SOBRE SOLO OU RADIERS, ESPESSURA DE 5 CM. AF_07/2016</v>
      </c>
      <c r="D20" s="131" t="str">
        <f>MC!D18</f>
        <v>M2</v>
      </c>
      <c r="E20" s="242">
        <f>MC!E18</f>
        <v>72.8</v>
      </c>
      <c r="F20" s="181"/>
      <c r="G20" s="75">
        <f t="shared" si="2"/>
        <v>0</v>
      </c>
      <c r="H20" s="75">
        <f t="shared" si="3"/>
        <v>0</v>
      </c>
      <c r="I20" s="186"/>
    </row>
    <row r="21" spans="1:9" s="55" customFormat="1" ht="33.75">
      <c r="A21" s="82" t="str">
        <f>MC!A19</f>
        <v>2.5</v>
      </c>
      <c r="B21" s="131" t="str">
        <f>MC!B19</f>
        <v>ED-48680</v>
      </c>
      <c r="C21" s="243" t="str">
        <f>MC!C19</f>
        <v>TUBO DE CONCRETO ARMADO, CLASSE PA1, DIÂMETRO 400MM,
INCLUSIVE FORNECIMENTO, ASSENTAMENTO E REJUNTAMENTO,
EXCLUSIVE ESCAVAÇÃO</v>
      </c>
      <c r="D21" s="131" t="str">
        <f>MC!D19</f>
        <v>M</v>
      </c>
      <c r="E21" s="242">
        <f>MC!E19</f>
        <v>35</v>
      </c>
      <c r="F21" s="181"/>
      <c r="G21" s="75">
        <f t="shared" si="2"/>
        <v>0</v>
      </c>
      <c r="H21" s="75">
        <f t="shared" si="3"/>
        <v>0</v>
      </c>
      <c r="I21" s="186"/>
    </row>
    <row r="22" spans="1:9" s="55" customFormat="1" ht="11.25" customHeight="1">
      <c r="A22" s="82" t="str">
        <f>MC!A20</f>
        <v>2.6</v>
      </c>
      <c r="B22" s="131" t="str">
        <f>MC!B20</f>
        <v>ED - 48675</v>
      </c>
      <c r="C22" s="243" t="str">
        <f>MC!C20</f>
        <v>TUBO DE CONCRETO SIMPLES, CLASSE PS1, DIÂMETRO 300MM,
INCLUSIVE FORNECIMENTO, ASSENTAMENTO E REJUNTAMENTO,
EXCLUSIVE ESCAVAÇÃO</v>
      </c>
      <c r="D22" s="131" t="str">
        <f>MC!D20</f>
        <v>M</v>
      </c>
      <c r="E22" s="242">
        <f>MC!E20</f>
        <v>8</v>
      </c>
      <c r="F22" s="181"/>
      <c r="G22" s="75">
        <f t="shared" si="2"/>
        <v>0</v>
      </c>
      <c r="H22" s="75">
        <f t="shared" si="3"/>
        <v>0</v>
      </c>
      <c r="I22" s="186"/>
    </row>
    <row r="23" spans="1:9" s="55" customFormat="1" ht="22.5">
      <c r="A23" s="82" t="str">
        <f>MC!A21</f>
        <v>2.7</v>
      </c>
      <c r="B23" s="131" t="str">
        <f>MC!B21</f>
        <v>SINAPI - 93382</v>
      </c>
      <c r="C23" s="243" t="str">
        <f>MC!C21</f>
        <v>REATERRO MANUAL DE VALAS COM COMPACTAÇÃO MECANIZADA. AF_04/2016</v>
      </c>
      <c r="D23" s="131" t="str">
        <f>MC!D21</f>
        <v>M3</v>
      </c>
      <c r="E23" s="242">
        <f>MC!E21</f>
        <v>15.57</v>
      </c>
      <c r="F23" s="181"/>
      <c r="G23" s="75">
        <f t="shared" si="2"/>
        <v>0</v>
      </c>
      <c r="H23" s="75">
        <f t="shared" si="3"/>
        <v>0</v>
      </c>
      <c r="I23" s="186"/>
    </row>
    <row r="24" spans="1:9" s="55" customFormat="1" ht="11.25">
      <c r="A24" s="82" t="str">
        <f>MC!A22</f>
        <v>2.8</v>
      </c>
      <c r="B24" s="131" t="str">
        <f>MC!B22</f>
        <v>SINAPI - 96995</v>
      </c>
      <c r="C24" s="243" t="str">
        <f>MC!C22</f>
        <v>REATERRO MANUAL APILOADO COM SOQUETE. AF_10/2017</v>
      </c>
      <c r="D24" s="131" t="str">
        <f>MC!D22</f>
        <v>M3</v>
      </c>
      <c r="E24" s="242">
        <f>MC!E22</f>
        <v>8.18</v>
      </c>
      <c r="F24" s="181"/>
      <c r="G24" s="75">
        <f t="shared" si="2"/>
        <v>0</v>
      </c>
      <c r="H24" s="75">
        <f t="shared" si="3"/>
        <v>0</v>
      </c>
      <c r="I24" s="186"/>
    </row>
    <row r="25" spans="1:9" s="55" customFormat="1" ht="22.5">
      <c r="A25" s="82" t="str">
        <f>MC!A23</f>
        <v>2.9</v>
      </c>
      <c r="B25" s="131" t="str">
        <f>MC!B23</f>
        <v>ED-48550</v>
      </c>
      <c r="C25" s="243" t="str">
        <f>MC!C23</f>
        <v>BOCA DE LOBO SIMPLES (TIPO B - CONCRETO), QUADRO, GRELHA E CANTONEIRA, INCLUSIVE ESCAVAÇÃO, REATERRO E BOTA-FORA</v>
      </c>
      <c r="D25" s="131" t="str">
        <f>MC!D23</f>
        <v>U</v>
      </c>
      <c r="E25" s="242">
        <f>MC!E23</f>
        <v>4</v>
      </c>
      <c r="F25" s="181"/>
      <c r="G25" s="75">
        <f t="shared" si="2"/>
        <v>0</v>
      </c>
      <c r="H25" s="75">
        <f t="shared" si="3"/>
        <v>0</v>
      </c>
      <c r="I25" s="186"/>
    </row>
    <row r="26" spans="1:9" s="143" customFormat="1" ht="45">
      <c r="A26" s="82" t="str">
        <f>MC!A24</f>
        <v>2.10</v>
      </c>
      <c r="B26" s="131" t="str">
        <f>MC!B24</f>
        <v>ED-48444</v>
      </c>
      <c r="C26" s="243" t="str">
        <f>MC!C24</f>
        <v>DEMOLIÇÃO MECANIZADA DE CONCRETO, SEM ARMAÇÃO, COM
EQUIPAMENTO PNEUMÁTICO, INCLUSIVE AFASTAMENTO E
EMPILHAMENTO, EXCLUSIVE TRANSPORTE E RETIRADA DO
MATERIAL DEMOLIDO</v>
      </c>
      <c r="D26" s="131" t="str">
        <f>MC!D24</f>
        <v>M3</v>
      </c>
      <c r="E26" s="242">
        <f>MC!E24</f>
        <v>0.5</v>
      </c>
      <c r="F26" s="181"/>
      <c r="G26" s="75">
        <f t="shared" si="2"/>
        <v>0</v>
      </c>
      <c r="H26" s="75">
        <f t="shared" si="3"/>
        <v>0</v>
      </c>
      <c r="I26" s="186"/>
    </row>
    <row r="27" spans="1:9" s="173" customFormat="1" ht="11.25">
      <c r="A27" s="82">
        <f>MC!A25</f>
        <v>0</v>
      </c>
      <c r="B27" s="20">
        <f>MC!B25</f>
        <v>0</v>
      </c>
      <c r="C27" s="80">
        <f>MC!C25</f>
        <v>0</v>
      </c>
      <c r="D27" s="20">
        <f>MC!D25</f>
        <v>0</v>
      </c>
      <c r="E27" s="20">
        <f>MC!E25</f>
        <v>0</v>
      </c>
      <c r="F27" s="181"/>
      <c r="G27" s="108">
        <f>ROUND(F27+(F27*$H$7),2)</f>
        <v>0</v>
      </c>
      <c r="H27" s="75"/>
      <c r="I27" s="186"/>
    </row>
    <row r="28" spans="1:9" s="173" customFormat="1" ht="11.25">
      <c r="A28" s="175">
        <f>MC!A26</f>
        <v>3</v>
      </c>
      <c r="B28" s="175">
        <f>MC!B26</f>
        <v>0</v>
      </c>
      <c r="C28" s="176" t="str">
        <f>MC!C26</f>
        <v>BASE DE SOLO</v>
      </c>
      <c r="D28" s="177">
        <f>MC!D26</f>
        <v>0</v>
      </c>
      <c r="E28" s="178">
        <f>MC!E26</f>
        <v>0</v>
      </c>
      <c r="F28" s="182"/>
      <c r="G28" s="178">
        <f t="shared" si="1"/>
        <v>0</v>
      </c>
      <c r="H28" s="179">
        <f>SUM(H29:H32)</f>
        <v>0</v>
      </c>
      <c r="I28" s="186"/>
    </row>
    <row r="29" spans="1:9" s="55" customFormat="1" ht="11.25">
      <c r="A29" s="82" t="str">
        <f>MC!A27</f>
        <v>3.1</v>
      </c>
      <c r="B29" s="20" t="str">
        <f>MC!B27</f>
        <v>RO - 41082</v>
      </c>
      <c r="C29" s="80" t="str">
        <f>MC!C27</f>
        <v>REGULARIZAÇÃO DO SUB-LEITO (PROCTOR INTERMEDIÁRIO)</v>
      </c>
      <c r="D29" s="20" t="str">
        <f>MC!D27</f>
        <v>M2</v>
      </c>
      <c r="E29" s="20">
        <f>MC!E27</f>
        <v>763.2</v>
      </c>
      <c r="F29" s="181"/>
      <c r="G29" s="75">
        <f t="shared" ref="G29:G31" si="4">+F29*(1+$H$7)</f>
        <v>0</v>
      </c>
      <c r="H29" s="75">
        <f>+G29*E29</f>
        <v>0</v>
      </c>
      <c r="I29" s="186"/>
    </row>
    <row r="30" spans="1:9" s="55" customFormat="1" ht="45">
      <c r="A30" s="82" t="str">
        <f>MC!A28</f>
        <v>3.2</v>
      </c>
      <c r="B30" s="20" t="str">
        <f>MC!B28</f>
        <v>RO - 43113</v>
      </c>
      <c r="C30" s="80" t="str">
        <f>MC!C28</f>
        <v>BASE DE SOLO SEM MISTURA, COMPACTADA NA ENERGIA DO PROCTOR
INTERMEDIÁRIO (EXECUÇÃO, INCLUINDO ESCAVAÇÃO, CARGA, DESCARGA,
ESPALHAMENTO, UMIDECIMENTO E COMPACTAÇÃO DO MATERIAL; EXCLUI
AQUISIÇÃO E TRANSPORTE DO MATERIAL)</v>
      </c>
      <c r="D30" s="20" t="str">
        <f>MC!D28</f>
        <v>M3</v>
      </c>
      <c r="E30" s="20">
        <f>MC!E28</f>
        <v>116.95</v>
      </c>
      <c r="F30" s="181"/>
      <c r="G30" s="75">
        <f t="shared" si="4"/>
        <v>0</v>
      </c>
      <c r="H30" s="75">
        <f>+G30*E30</f>
        <v>0</v>
      </c>
      <c r="I30" s="186"/>
    </row>
    <row r="31" spans="1:9" s="55" customFormat="1" ht="22.5">
      <c r="A31" s="82" t="str">
        <f>MC!A29</f>
        <v>3.3</v>
      </c>
      <c r="B31" s="20" t="str">
        <f>MC!B29</f>
        <v>RO-41337</v>
      </c>
      <c r="C31" s="80" t="str">
        <f>MC!C29</f>
        <v>TRANSPORTE DE MATERIAL DE JAZIDA PARA CONSERVAÇÃO.
DISTÂNCIA MÉDIA DE TRANSPORTE &lt;= 10,00 KM</v>
      </c>
      <c r="D31" s="20" t="str">
        <f>MC!D29</f>
        <v>M3XKM</v>
      </c>
      <c r="E31" s="168">
        <f>MC!E29</f>
        <v>1169.5</v>
      </c>
      <c r="F31" s="181"/>
      <c r="G31" s="75">
        <f t="shared" si="4"/>
        <v>0</v>
      </c>
      <c r="H31" s="75">
        <f t="shared" ref="H31" si="5">+G31*E31</f>
        <v>0</v>
      </c>
      <c r="I31" s="186"/>
    </row>
    <row r="32" spans="1:9" s="55" customFormat="1" ht="11.25">
      <c r="A32" s="82" t="str">
        <f>MC!A30</f>
        <v>3.4</v>
      </c>
      <c r="B32" s="20" t="str">
        <f>MC!B30</f>
        <v>PMIMD - 001</v>
      </c>
      <c r="C32" s="80" t="str">
        <f>MC!C30</f>
        <v>AQUISIÇÃO DE MATERIAL PARA BASE - SEM MISTURA</v>
      </c>
      <c r="D32" s="20" t="str">
        <f>MC!D30</f>
        <v>M3</v>
      </c>
      <c r="E32" s="20">
        <f>MC!E30</f>
        <v>0</v>
      </c>
      <c r="F32" s="325" t="s">
        <v>250</v>
      </c>
      <c r="G32" s="326"/>
      <c r="H32" s="327"/>
      <c r="I32" s="186"/>
    </row>
    <row r="33" spans="1:9" s="173" customFormat="1" ht="11.25">
      <c r="A33" s="82"/>
      <c r="B33" s="20"/>
      <c r="C33" s="80"/>
      <c r="D33" s="20"/>
      <c r="E33" s="20"/>
      <c r="F33" s="181"/>
      <c r="G33" s="75"/>
      <c r="H33" s="75"/>
      <c r="I33" s="186"/>
    </row>
    <row r="34" spans="1:9" s="55" customFormat="1" ht="11.25">
      <c r="A34" s="175">
        <f>MC!A32</f>
        <v>4</v>
      </c>
      <c r="B34" s="175">
        <f>MC!B32</f>
        <v>0</v>
      </c>
      <c r="C34" s="176" t="str">
        <f>MC!C32</f>
        <v>DRENAGEM SUPERFICIAL</v>
      </c>
      <c r="D34" s="177">
        <f>MC!D32</f>
        <v>0</v>
      </c>
      <c r="E34" s="178">
        <f>MC!E32</f>
        <v>0</v>
      </c>
      <c r="F34" s="182"/>
      <c r="G34" s="178">
        <f t="shared" ref="G34:G47" si="6">ROUND(F34+(F34*$H$7),2)</f>
        <v>0</v>
      </c>
      <c r="H34" s="179">
        <f>SUM(H35:H36)</f>
        <v>0</v>
      </c>
      <c r="I34" s="186"/>
    </row>
    <row r="35" spans="1:9" s="55" customFormat="1" ht="45">
      <c r="A35" s="82" t="str">
        <f>MC!A33</f>
        <v>4.1</v>
      </c>
      <c r="B35" s="20" t="str">
        <f>MC!B33</f>
        <v>ED-51139 ADPTADO</v>
      </c>
      <c r="C35" s="80" t="str">
        <f>MC!C33</f>
        <v>GUIA DE MEIO-FIO, EM CONCRETO COM FCK 20MPA, PRÉ-MOLDADA,
MFC-01 PADRÃO DER-MG, DIMENSÕES (11X13X30X80)CM, EXCLUSIVE
SARJETA, INCLUSIVE ESCAVAÇÃO, APILOAMENTO E TRANSPORTE COM
RETIRADA DO MATERIAL ESCAVADO (EM CAÇAMBA)</v>
      </c>
      <c r="D35" s="20" t="str">
        <f>MC!D33</f>
        <v>M</v>
      </c>
      <c r="E35" s="242">
        <f>MC!E33</f>
        <v>189</v>
      </c>
      <c r="F35" s="181"/>
      <c r="G35" s="75">
        <f t="shared" ref="G35:G36" si="7">+F35*(1+$H$7)</f>
        <v>0</v>
      </c>
      <c r="H35" s="110">
        <f>+G35*E35</f>
        <v>0</v>
      </c>
      <c r="I35" s="186"/>
    </row>
    <row r="36" spans="1:9" s="55" customFormat="1" ht="56.25">
      <c r="A36" s="82" t="str">
        <f>MC!A34</f>
        <v>4.2</v>
      </c>
      <c r="B36" s="20" t="str">
        <f>MC!B34</f>
        <v>ED -14762 ADPTADO</v>
      </c>
      <c r="C36" s="80" t="str">
        <f>MC!C34</f>
        <v>SARJETA DE CONCRETO URBANO (SCU), TIPO 1,
COM FCK 15 MPA, LARGURA DE 30CM COM INCLINAÇÃO DE 3%, ESP.
7CM, PADRÃO DER-MG, EXCLUSIVE MEIO-FIO, INCLUSIVE
ESCAVAÇÃO, APILOAMENTO E TRANSPORTE COM RETIRADA DO
MATERIAL ESCAVADO (EM CAÇAMBA)</v>
      </c>
      <c r="D36" s="20" t="str">
        <f>MC!D34</f>
        <v>M</v>
      </c>
      <c r="E36" s="242">
        <f>MC!E34</f>
        <v>180</v>
      </c>
      <c r="F36" s="181"/>
      <c r="G36" s="75">
        <f t="shared" si="7"/>
        <v>0</v>
      </c>
      <c r="H36" s="110">
        <f t="shared" ref="H36" si="8">+G36*E36</f>
        <v>0</v>
      </c>
      <c r="I36" s="186"/>
    </row>
    <row r="37" spans="1:9" s="173" customFormat="1" ht="11.25">
      <c r="A37" s="82">
        <f>MC!A35</f>
        <v>0</v>
      </c>
      <c r="B37" s="20">
        <f>MC!B35</f>
        <v>0</v>
      </c>
      <c r="C37" s="80">
        <f>MC!C35</f>
        <v>0</v>
      </c>
      <c r="D37" s="20">
        <f>MC!D35</f>
        <v>0</v>
      </c>
      <c r="E37" s="20">
        <f>MC!E35</f>
        <v>0</v>
      </c>
      <c r="F37" s="181"/>
      <c r="G37" s="75">
        <f t="shared" si="6"/>
        <v>0</v>
      </c>
      <c r="H37" s="110"/>
      <c r="I37" s="186"/>
    </row>
    <row r="38" spans="1:9" s="55" customFormat="1" ht="11.25">
      <c r="A38" s="175">
        <f>MC!A36</f>
        <v>5</v>
      </c>
      <c r="B38" s="175">
        <f>MC!B36</f>
        <v>0</v>
      </c>
      <c r="C38" s="176" t="str">
        <f>MC!C36</f>
        <v>PAVIMENTAÇÃO</v>
      </c>
      <c r="D38" s="177">
        <f>MC!D36</f>
        <v>0</v>
      </c>
      <c r="E38" s="178">
        <f>MC!E36</f>
        <v>0</v>
      </c>
      <c r="F38" s="182"/>
      <c r="G38" s="178">
        <f t="shared" si="6"/>
        <v>0</v>
      </c>
      <c r="H38" s="179">
        <f>SUM(H39:H40)</f>
        <v>0</v>
      </c>
      <c r="I38" s="186"/>
    </row>
    <row r="39" spans="1:9" s="142" customFormat="1" ht="22.5">
      <c r="A39" s="82" t="str">
        <f>MC!A37</f>
        <v>5.1</v>
      </c>
      <c r="B39" s="20" t="str">
        <f>MC!B37</f>
        <v>SINAPI - 92394</v>
      </c>
      <c r="C39" s="80" t="str">
        <f>MC!C37</f>
        <v>EXECUÇÃO DE PAVIMENTO EM PISO INTERTRAVADO, COM BLOCO SEXTAVADO DE 25 X 25 CM, ESPESSURA 8 CM. AF_10/2022</v>
      </c>
      <c r="D39" s="20" t="str">
        <f>MC!D37</f>
        <v>M2</v>
      </c>
      <c r="E39" s="20">
        <f>MC!E37</f>
        <v>396.62</v>
      </c>
      <c r="F39" s="181"/>
      <c r="G39" s="75">
        <f t="shared" ref="G39:G40" si="9">+F39*(1+$H$7)</f>
        <v>0</v>
      </c>
      <c r="H39" s="110">
        <f>+G39*E39</f>
        <v>0</v>
      </c>
      <c r="I39" s="186"/>
    </row>
    <row r="40" spans="1:9" s="142" customFormat="1" ht="22.5">
      <c r="A40" s="82" t="str">
        <f>MC!A38</f>
        <v>5.2</v>
      </c>
      <c r="B40" s="20" t="str">
        <f>MC!B38</f>
        <v>RO - 41349</v>
      </c>
      <c r="C40" s="80" t="str">
        <f>MC!C38</f>
        <v>Transporte de agregados para conservação. Distância média de transporte de 25,10 a 30,00 km</v>
      </c>
      <c r="D40" s="20" t="str">
        <f>MC!D38</f>
        <v>M3XKM</v>
      </c>
      <c r="E40" s="20">
        <f>MC!E38</f>
        <v>654.41999999999996</v>
      </c>
      <c r="F40" s="181"/>
      <c r="G40" s="75">
        <f t="shared" si="9"/>
        <v>0</v>
      </c>
      <c r="H40" s="110">
        <f t="shared" ref="H40" si="10">+G40*E40</f>
        <v>0</v>
      </c>
      <c r="I40" s="186"/>
    </row>
    <row r="41" spans="1:9" s="173" customFormat="1" ht="11.25">
      <c r="A41" s="82">
        <f>MC!A39</f>
        <v>0</v>
      </c>
      <c r="B41" s="20">
        <f>MC!B39</f>
        <v>0</v>
      </c>
      <c r="C41" s="80">
        <f>MC!C39</f>
        <v>0</v>
      </c>
      <c r="D41" s="20">
        <f>MC!D39</f>
        <v>0</v>
      </c>
      <c r="E41" s="20">
        <f>MC!E39</f>
        <v>0</v>
      </c>
      <c r="F41" s="181"/>
      <c r="G41" s="108">
        <f t="shared" si="6"/>
        <v>0</v>
      </c>
      <c r="H41" s="110"/>
      <c r="I41" s="186"/>
    </row>
    <row r="42" spans="1:9" s="55" customFormat="1" ht="11.25">
      <c r="A42" s="175">
        <f>MC!A40</f>
        <v>6</v>
      </c>
      <c r="B42" s="175">
        <f>MC!B40</f>
        <v>0</v>
      </c>
      <c r="C42" s="176" t="str">
        <f>MC!C40</f>
        <v>REATERRO GUIAS MEIO FIO</v>
      </c>
      <c r="D42" s="177">
        <f>MC!D40</f>
        <v>0</v>
      </c>
      <c r="E42" s="178">
        <f>MC!E40</f>
        <v>0</v>
      </c>
      <c r="F42" s="182"/>
      <c r="G42" s="178">
        <f t="shared" si="6"/>
        <v>0</v>
      </c>
      <c r="H42" s="179">
        <f>SUM(H43:H46)</f>
        <v>0</v>
      </c>
      <c r="I42" s="186"/>
    </row>
    <row r="43" spans="1:9" s="55" customFormat="1" ht="22.5">
      <c r="A43" s="82" t="str">
        <f>MC!A41</f>
        <v>6.2</v>
      </c>
      <c r="B43" s="131" t="str">
        <f>MC!B41</f>
        <v>SINAPI - 93382</v>
      </c>
      <c r="C43" s="243" t="str">
        <f>MC!C41</f>
        <v>REATERRO MANUAL DE VALAS COM COMPACTAÇÃO MECANIZADA. AF_04/2016 - PARA MEIO FIO.</v>
      </c>
      <c r="D43" s="131" t="str">
        <f>MC!D41</f>
        <v>M3</v>
      </c>
      <c r="E43" s="20">
        <f>MC!E41</f>
        <v>13.51</v>
      </c>
      <c r="F43" s="181"/>
      <c r="G43" s="75">
        <f t="shared" ref="G43:G45" si="11">+F43*(1+$H$7)</f>
        <v>0</v>
      </c>
      <c r="H43" s="75">
        <f>+G43*E43</f>
        <v>0</v>
      </c>
      <c r="I43" s="186"/>
    </row>
    <row r="44" spans="1:9" s="55" customFormat="1" ht="22.5">
      <c r="A44" s="82" t="str">
        <f>MC!A42</f>
        <v>6.3</v>
      </c>
      <c r="B44" s="20" t="str">
        <f>MC!B42</f>
        <v>RO-41087</v>
      </c>
      <c r="C44" s="80" t="str">
        <f>MC!C42</f>
        <v>ESCAVAÇÃO E CARGA DE MATERIAL DE JAZIDA (INCLUSIVE EXPURGO E
CAPEAMENTO) - PARA REATERRO MEIO FIO E PASSEIOS</v>
      </c>
      <c r="D44" s="20" t="str">
        <f>MC!D42</f>
        <v>M3</v>
      </c>
      <c r="E44" s="20">
        <f>MC!E42</f>
        <v>17.510000000000002</v>
      </c>
      <c r="F44" s="181"/>
      <c r="G44" s="75">
        <f t="shared" si="11"/>
        <v>0</v>
      </c>
      <c r="H44" s="75">
        <f t="shared" ref="H44:H45" si="12">+G44*E44</f>
        <v>0</v>
      </c>
      <c r="I44" s="186"/>
    </row>
    <row r="45" spans="1:9" s="142" customFormat="1" ht="33.75">
      <c r="A45" s="82" t="str">
        <f>MC!A43</f>
        <v>6.4</v>
      </c>
      <c r="B45" s="20" t="str">
        <f>MC!B43</f>
        <v>RO-41337</v>
      </c>
      <c r="C45" s="80" t="str">
        <f>MC!C43</f>
        <v>TRANSPORTE DE MATERIAL DE JAZIDA PARA CONSERVAÇÃO.
DISTÂNCIA MÉDIA DE TRANSPORTE &lt;= 10,00 KM - PARA REATERRO MEIO FIO E PASSEIOS</v>
      </c>
      <c r="D45" s="20" t="str">
        <f>MC!D43</f>
        <v>M3XKM</v>
      </c>
      <c r="E45" s="20">
        <f>MC!E43</f>
        <v>175.71</v>
      </c>
      <c r="F45" s="181"/>
      <c r="G45" s="75">
        <f t="shared" si="11"/>
        <v>0</v>
      </c>
      <c r="H45" s="75">
        <f t="shared" si="12"/>
        <v>0</v>
      </c>
      <c r="I45" s="186"/>
    </row>
    <row r="46" spans="1:9" s="55" customFormat="1" ht="22.5">
      <c r="A46" s="82" t="str">
        <f>MC!A44</f>
        <v>6.5</v>
      </c>
      <c r="B46" s="20" t="str">
        <f>MC!B44</f>
        <v>PMIMD - 001</v>
      </c>
      <c r="C46" s="80" t="str">
        <f>MC!C44</f>
        <v>AQUISIÇÃO DE MATERIAL PARA BASE - SEM MISTURA - PARA REATERRO MEIO FIO E PASSEIOS</v>
      </c>
      <c r="D46" s="20" t="str">
        <f>MC!D44</f>
        <v>M3</v>
      </c>
      <c r="E46" s="20">
        <f>MC!E44</f>
        <v>17.510000000000002</v>
      </c>
      <c r="F46" s="325" t="s">
        <v>250</v>
      </c>
      <c r="G46" s="326"/>
      <c r="H46" s="327"/>
      <c r="I46" s="186"/>
    </row>
    <row r="47" spans="1:9" s="173" customFormat="1" ht="11.25">
      <c r="A47" s="82">
        <f>MC!A45</f>
        <v>0</v>
      </c>
      <c r="B47" s="20">
        <f>MC!B45</f>
        <v>0</v>
      </c>
      <c r="C47" s="80">
        <f>MC!C45</f>
        <v>0</v>
      </c>
      <c r="D47" s="20">
        <f>MC!D45</f>
        <v>0</v>
      </c>
      <c r="E47" s="20">
        <f>MC!E45</f>
        <v>0</v>
      </c>
      <c r="F47" s="181"/>
      <c r="G47" s="75">
        <f t="shared" si="6"/>
        <v>0</v>
      </c>
      <c r="H47" s="75"/>
      <c r="I47" s="186"/>
    </row>
    <row r="48" spans="1:9" s="55" customFormat="1" ht="11.25">
      <c r="A48" s="175">
        <f>MC!A46</f>
        <v>7</v>
      </c>
      <c r="B48" s="175">
        <f>MC!B46</f>
        <v>0</v>
      </c>
      <c r="C48" s="176" t="str">
        <f>MC!C46</f>
        <v xml:space="preserve">SERVIÇOS COMPLEMENTARES </v>
      </c>
      <c r="D48" s="177">
        <f>MC!D46</f>
        <v>0</v>
      </c>
      <c r="E48" s="178">
        <f>MC!E46</f>
        <v>0</v>
      </c>
      <c r="F48" s="182"/>
      <c r="G48" s="178"/>
      <c r="H48" s="179">
        <f>SUM(H49:H49)</f>
        <v>0</v>
      </c>
      <c r="I48" s="215"/>
    </row>
    <row r="49" spans="1:10" s="55" customFormat="1" ht="22.5">
      <c r="A49" s="82" t="str">
        <f>MC!A47</f>
        <v>7.3</v>
      </c>
      <c r="B49" s="20" t="str">
        <f>MC!B47</f>
        <v>SINAPI - 102498</v>
      </c>
      <c r="C49" s="80" t="str">
        <f>MC!C47</f>
        <v>PINTURA DE MEIO-FIO COM TINTA BRANCA A BASE DE CAL (CAIAÇÃO).
AF_05/2021</v>
      </c>
      <c r="D49" s="20" t="str">
        <f>MC!D47</f>
        <v>M</v>
      </c>
      <c r="E49" s="20">
        <f>MC!E47</f>
        <v>180.22</v>
      </c>
      <c r="F49" s="181"/>
      <c r="G49" s="75">
        <f t="shared" ref="G49" si="13">+F49*(1+$H$7)</f>
        <v>0</v>
      </c>
      <c r="H49" s="108">
        <f t="shared" ref="H49" si="14">+G49*E49</f>
        <v>0</v>
      </c>
      <c r="I49" s="186"/>
    </row>
    <row r="50" spans="1:10" s="54" customFormat="1" ht="12">
      <c r="A50" s="82">
        <f>MC!A50</f>
        <v>0</v>
      </c>
      <c r="B50" s="79"/>
      <c r="C50" s="80">
        <f>MC!C50</f>
        <v>0</v>
      </c>
      <c r="D50" s="170"/>
      <c r="E50" s="168"/>
      <c r="F50" s="181"/>
      <c r="G50" s="75">
        <f t="shared" ref="G50" si="15">ROUND(F50+(F50*$H$7),2)</f>
        <v>0</v>
      </c>
      <c r="H50" s="75">
        <f t="shared" ref="H50" si="16">ROUND((E50*G50),2)</f>
        <v>0</v>
      </c>
      <c r="I50" s="57"/>
    </row>
    <row r="51" spans="1:10" ht="13.5" customHeight="1" thickBot="1">
      <c r="A51" s="323" t="s">
        <v>226</v>
      </c>
      <c r="B51" s="323"/>
      <c r="C51" s="323"/>
      <c r="D51" s="323"/>
      <c r="E51" s="323"/>
      <c r="F51" s="323"/>
      <c r="G51" s="323"/>
      <c r="H51" s="323"/>
      <c r="J51" s="58"/>
    </row>
    <row r="52" spans="1:10" ht="13.5" thickBot="1">
      <c r="A52" s="319" t="s">
        <v>36</v>
      </c>
      <c r="B52" s="319"/>
      <c r="C52" s="319"/>
      <c r="D52" s="319"/>
      <c r="E52" s="319"/>
      <c r="F52" s="319"/>
      <c r="G52" s="319"/>
      <c r="H52" s="211">
        <f>+H48+H42+H38+H34+H28+H16+H10</f>
        <v>0</v>
      </c>
      <c r="J52" s="58"/>
    </row>
    <row r="53" spans="1:10">
      <c r="A53" s="8"/>
      <c r="B53" s="8"/>
      <c r="C53" s="8"/>
      <c r="D53" s="8"/>
      <c r="E53" s="8"/>
      <c r="F53" s="8"/>
      <c r="G53" s="9"/>
      <c r="H53" s="5"/>
    </row>
    <row r="54" spans="1:10" s="54" customFormat="1">
      <c r="A54" s="8"/>
      <c r="B54" s="8"/>
      <c r="C54" s="8"/>
      <c r="D54" s="8"/>
      <c r="E54" s="8"/>
      <c r="F54" s="8"/>
      <c r="G54" s="9"/>
      <c r="H54" s="8"/>
      <c r="I54" s="185"/>
    </row>
    <row r="55" spans="1:10" s="54" customFormat="1" ht="12.75" customHeight="1">
      <c r="A55" s="17"/>
      <c r="B55" s="324" t="s">
        <v>119</v>
      </c>
      <c r="C55" s="324"/>
      <c r="D55" s="299" t="s">
        <v>224</v>
      </c>
      <c r="E55" s="299"/>
      <c r="F55" s="299"/>
      <c r="G55" s="299"/>
      <c r="H55" s="299"/>
      <c r="I55" s="185"/>
    </row>
    <row r="56" spans="1:10">
      <c r="A56" s="25"/>
      <c r="B56" s="300" t="s">
        <v>223</v>
      </c>
      <c r="C56" s="300"/>
      <c r="D56" s="32" t="s">
        <v>225</v>
      </c>
      <c r="E56" s="32"/>
      <c r="F56" s="32"/>
      <c r="G56" s="32"/>
      <c r="H56" s="28"/>
    </row>
    <row r="57" spans="1:10">
      <c r="A57" s="210"/>
      <c r="B57" s="28"/>
      <c r="C57" s="36"/>
      <c r="D57" s="36"/>
      <c r="E57" s="36"/>
      <c r="F57" s="36"/>
      <c r="G57" s="36"/>
      <c r="H57" s="12"/>
    </row>
    <row r="58" spans="1:10">
      <c r="A58" s="171"/>
      <c r="B58" s="12"/>
      <c r="C58" s="12"/>
      <c r="D58" s="287"/>
      <c r="E58" s="12"/>
      <c r="F58" s="13"/>
      <c r="G58" s="12"/>
      <c r="H58" s="12"/>
    </row>
    <row r="59" spans="1:10">
      <c r="A59" s="171"/>
      <c r="B59" s="12"/>
      <c r="C59" s="12"/>
      <c r="D59" s="287"/>
      <c r="E59" s="12"/>
      <c r="F59" s="13"/>
      <c r="G59" s="12"/>
      <c r="H59" s="12"/>
    </row>
    <row r="60" spans="1:10" s="54" customFormat="1">
      <c r="A60" s="12"/>
      <c r="B60" s="35"/>
      <c r="C60" s="299" t="s">
        <v>118</v>
      </c>
      <c r="D60" s="299"/>
      <c r="E60" s="299"/>
      <c r="F60" s="299"/>
      <c r="G60" s="299"/>
      <c r="H60" s="8"/>
      <c r="I60" s="185"/>
    </row>
    <row r="61" spans="1:10" s="54" customFormat="1">
      <c r="A61" s="8"/>
      <c r="B61" s="35"/>
      <c r="C61" s="300" t="s">
        <v>222</v>
      </c>
      <c r="D61" s="300"/>
      <c r="E61" s="300"/>
      <c r="F61" s="300"/>
      <c r="G61" s="300"/>
      <c r="H61" s="271"/>
      <c r="I61" s="185"/>
    </row>
    <row r="62" spans="1:10" s="54" customFormat="1" ht="12">
      <c r="A62" s="210"/>
      <c r="B62" s="28"/>
      <c r="C62" s="28"/>
      <c r="D62" s="289"/>
      <c r="E62" s="289">
        <f>MC!E60</f>
        <v>0</v>
      </c>
      <c r="F62" s="289">
        <f>MC!F60</f>
        <v>0</v>
      </c>
      <c r="G62" s="289">
        <f>MC!G60</f>
        <v>0</v>
      </c>
      <c r="H62" s="28"/>
      <c r="I62" s="185"/>
    </row>
    <row r="63" spans="1:10" s="54" customFormat="1" ht="12">
      <c r="A63" s="210"/>
      <c r="B63" s="28"/>
      <c r="C63" s="289"/>
      <c r="D63" s="289"/>
      <c r="E63" s="28"/>
      <c r="F63" s="29"/>
      <c r="G63" s="28"/>
      <c r="H63" s="28"/>
      <c r="I63" s="185"/>
    </row>
    <row r="64" spans="1:10">
      <c r="A64" s="210"/>
      <c r="B64" s="28"/>
      <c r="C64" s="289"/>
      <c r="D64" s="289"/>
      <c r="E64" s="28"/>
      <c r="F64" s="29"/>
      <c r="G64" s="28"/>
      <c r="H64" s="28"/>
    </row>
    <row r="65" spans="1:8">
      <c r="A65" s="171"/>
      <c r="B65" s="12"/>
      <c r="C65" s="12"/>
      <c r="D65" s="287"/>
      <c r="E65" s="12"/>
      <c r="F65" s="13"/>
      <c r="G65" s="12"/>
      <c r="H65" s="12"/>
    </row>
    <row r="66" spans="1:8">
      <c r="A66" s="171"/>
      <c r="B66" s="12"/>
      <c r="C66" s="12"/>
      <c r="D66" s="287"/>
      <c r="E66" s="12"/>
      <c r="F66" s="13"/>
      <c r="G66" s="12"/>
      <c r="H66" s="12"/>
    </row>
    <row r="67" spans="1:8">
      <c r="A67" s="318"/>
      <c r="B67" s="318"/>
      <c r="C67" s="318"/>
      <c r="D67" s="318"/>
      <c r="E67" s="318"/>
      <c r="F67" s="318"/>
      <c r="G67" s="318"/>
      <c r="H67" s="318"/>
    </row>
  </sheetData>
  <mergeCells count="24">
    <mergeCell ref="A67:H67"/>
    <mergeCell ref="F32:H32"/>
    <mergeCell ref="F46:H46"/>
    <mergeCell ref="A51:H51"/>
    <mergeCell ref="A52:G52"/>
    <mergeCell ref="D55:H55"/>
    <mergeCell ref="A4:D4"/>
    <mergeCell ref="E4:F4"/>
    <mergeCell ref="G4:H4"/>
    <mergeCell ref="A1:H1"/>
    <mergeCell ref="A2:H2"/>
    <mergeCell ref="A3:D3"/>
    <mergeCell ref="E3:F3"/>
    <mergeCell ref="G3:H3"/>
    <mergeCell ref="A5:D5"/>
    <mergeCell ref="E5:H5"/>
    <mergeCell ref="A6:D6"/>
    <mergeCell ref="A7:C7"/>
    <mergeCell ref="A8:C8"/>
    <mergeCell ref="E8:H8"/>
    <mergeCell ref="C60:G60"/>
    <mergeCell ref="B55:C55"/>
    <mergeCell ref="B56:C56"/>
    <mergeCell ref="C61:G61"/>
  </mergeCells>
  <printOptions horizontalCentered="1"/>
  <pageMargins left="0.47244094488188981" right="0.19685039370078741" top="0.59055118110236227" bottom="0.6692913385826772" header="0" footer="0"/>
  <pageSetup paperSize="9" scale="66" fitToHeight="0" orientation="portrait" r:id="rId1"/>
  <headerFooter alignWithMargins="0"/>
  <rowBreaks count="1" manualBreakCount="1">
    <brk id="35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4D461-6DB9-49E4-A530-EECCCD402300}">
  <dimension ref="A1:H15"/>
  <sheetViews>
    <sheetView topLeftCell="A5" workbookViewId="0">
      <selection activeCell="A9" sqref="A9:G15"/>
    </sheetView>
  </sheetViews>
  <sheetFormatPr defaultRowHeight="12.75"/>
  <cols>
    <col min="1" max="1" width="13.7109375" customWidth="1"/>
    <col min="2" max="2" width="11" customWidth="1"/>
    <col min="3" max="3" width="71.5703125" customWidth="1"/>
    <col min="4" max="4" width="10.140625" customWidth="1"/>
    <col min="5" max="5" width="13.140625" customWidth="1"/>
    <col min="6" max="6" width="11.7109375" customWidth="1"/>
    <col min="7" max="8" width="10" bestFit="1" customWidth="1"/>
  </cols>
  <sheetData>
    <row r="1" spans="1:8" ht="78" customHeight="1" thickBot="1">
      <c r="A1" s="384"/>
      <c r="B1" s="384"/>
      <c r="C1" s="384"/>
      <c r="D1" s="384"/>
      <c r="E1" s="384"/>
      <c r="F1" s="384"/>
      <c r="G1" s="384"/>
      <c r="H1" s="384"/>
    </row>
    <row r="2" spans="1:8" ht="13.5" thickBot="1">
      <c r="A2" s="385" t="s">
        <v>187</v>
      </c>
      <c r="B2" s="386"/>
      <c r="C2" s="386"/>
      <c r="D2" s="386"/>
      <c r="E2" s="386"/>
      <c r="F2" s="386"/>
      <c r="G2" s="387"/>
      <c r="H2" s="189"/>
    </row>
    <row r="3" spans="1:8">
      <c r="A3" s="388" t="s">
        <v>73</v>
      </c>
      <c r="B3" s="388"/>
      <c r="C3" s="388"/>
      <c r="D3" s="190" t="s">
        <v>37</v>
      </c>
      <c r="E3" s="190"/>
      <c r="F3" s="191" t="s">
        <v>188</v>
      </c>
      <c r="G3" s="191"/>
    </row>
    <row r="4" spans="1:8">
      <c r="A4" s="389" t="s">
        <v>189</v>
      </c>
      <c r="B4" s="389"/>
      <c r="C4" s="389"/>
      <c r="D4" s="190" t="s">
        <v>24</v>
      </c>
      <c r="E4" s="190"/>
      <c r="F4" s="192">
        <f ca="1">TODAY()</f>
        <v>45152</v>
      </c>
      <c r="G4" s="192"/>
    </row>
    <row r="5" spans="1:8">
      <c r="A5" s="390" t="s">
        <v>190</v>
      </c>
      <c r="B5" s="390"/>
      <c r="C5" s="390"/>
      <c r="D5" s="391" t="s">
        <v>6</v>
      </c>
      <c r="E5" s="391"/>
      <c r="F5" s="391"/>
      <c r="G5" s="391"/>
    </row>
    <row r="6" spans="1:8">
      <c r="A6" s="382" t="s">
        <v>191</v>
      </c>
      <c r="B6" s="382"/>
      <c r="C6" s="382"/>
      <c r="D6" s="190" t="s">
        <v>23</v>
      </c>
      <c r="E6" s="193" t="s">
        <v>3</v>
      </c>
      <c r="F6" s="190" t="s">
        <v>35</v>
      </c>
      <c r="G6" s="190" t="s">
        <v>4</v>
      </c>
    </row>
    <row r="7" spans="1:8" ht="22.5">
      <c r="A7" s="382" t="s">
        <v>192</v>
      </c>
      <c r="B7" s="382"/>
      <c r="C7" s="382"/>
      <c r="D7" s="194" t="s">
        <v>26</v>
      </c>
      <c r="E7" s="195">
        <v>0.02</v>
      </c>
      <c r="F7" s="196" t="s">
        <v>32</v>
      </c>
      <c r="G7" s="197">
        <f>[2]BDI!P9</f>
        <v>0</v>
      </c>
    </row>
    <row r="8" spans="1:8">
      <c r="A8" s="198"/>
      <c r="B8" s="198"/>
      <c r="C8" s="198"/>
      <c r="D8" s="383" t="s">
        <v>153</v>
      </c>
      <c r="E8" s="383"/>
      <c r="F8" s="383"/>
      <c r="G8" s="383"/>
    </row>
    <row r="9" spans="1:8">
      <c r="A9" s="76" t="s">
        <v>193</v>
      </c>
      <c r="B9" s="82" t="s">
        <v>27</v>
      </c>
      <c r="C9" s="199" t="s">
        <v>28</v>
      </c>
      <c r="D9" s="82" t="s">
        <v>2</v>
      </c>
      <c r="E9" s="81" t="s">
        <v>1</v>
      </c>
      <c r="F9" s="81" t="s">
        <v>194</v>
      </c>
      <c r="G9" s="81" t="s">
        <v>22</v>
      </c>
    </row>
    <row r="10" spans="1:8" ht="48">
      <c r="A10" s="76" t="s">
        <v>183</v>
      </c>
      <c r="B10" s="200" t="s">
        <v>208</v>
      </c>
      <c r="C10" s="201" t="s">
        <v>210</v>
      </c>
      <c r="D10" s="82" t="s">
        <v>13</v>
      </c>
      <c r="E10" s="202"/>
      <c r="F10" s="203"/>
      <c r="G10" s="181">
        <f>SUM(G11:G15)</f>
        <v>804.99852799999996</v>
      </c>
    </row>
    <row r="11" spans="1:8">
      <c r="A11" s="76" t="s">
        <v>203</v>
      </c>
      <c r="B11" s="79" t="s">
        <v>201</v>
      </c>
      <c r="C11" s="169" t="s">
        <v>199</v>
      </c>
      <c r="D11" s="20" t="s">
        <v>197</v>
      </c>
      <c r="E11" s="207">
        <v>1.3620000000000001</v>
      </c>
      <c r="F11" s="122">
        <v>27.45</v>
      </c>
      <c r="G11" s="122">
        <f>+F11*E11</f>
        <v>37.386900000000004</v>
      </c>
    </row>
    <row r="12" spans="1:8">
      <c r="A12" s="76" t="s">
        <v>203</v>
      </c>
      <c r="B12" s="79" t="s">
        <v>202</v>
      </c>
      <c r="C12" s="80" t="s">
        <v>200</v>
      </c>
      <c r="D12" s="204" t="s">
        <v>197</v>
      </c>
      <c r="E12" s="208">
        <v>0.95699999999999996</v>
      </c>
      <c r="F12" s="205">
        <v>19.760000000000002</v>
      </c>
      <c r="G12" s="122">
        <f t="shared" ref="G12:G15" si="0">+F12*E12</f>
        <v>18.910320000000002</v>
      </c>
    </row>
    <row r="13" spans="1:8">
      <c r="A13" s="76" t="s">
        <v>195</v>
      </c>
      <c r="B13" s="20">
        <v>39027</v>
      </c>
      <c r="C13" s="80" t="s">
        <v>205</v>
      </c>
      <c r="D13" s="20" t="s">
        <v>91</v>
      </c>
      <c r="E13" s="207">
        <v>0.20599999999999999</v>
      </c>
      <c r="F13" s="122">
        <v>20.38</v>
      </c>
      <c r="G13" s="206">
        <f t="shared" si="0"/>
        <v>4.1982799999999996</v>
      </c>
    </row>
    <row r="14" spans="1:8">
      <c r="A14" s="76" t="s">
        <v>196</v>
      </c>
      <c r="B14" s="20">
        <v>88629</v>
      </c>
      <c r="C14" s="80" t="s">
        <v>204</v>
      </c>
      <c r="D14" s="20" t="s">
        <v>11</v>
      </c>
      <c r="E14" s="207">
        <v>2.23E-2</v>
      </c>
      <c r="F14" s="122">
        <v>650.36</v>
      </c>
      <c r="G14" s="122">
        <f t="shared" si="0"/>
        <v>14.503028</v>
      </c>
    </row>
    <row r="15" spans="1:8" ht="22.5">
      <c r="A15" s="76" t="s">
        <v>183</v>
      </c>
      <c r="B15" s="20" t="s">
        <v>207</v>
      </c>
      <c r="C15" s="80" t="s">
        <v>206</v>
      </c>
      <c r="D15" s="20" t="s">
        <v>13</v>
      </c>
      <c r="E15" s="20">
        <v>1</v>
      </c>
      <c r="F15" s="122">
        <v>730</v>
      </c>
      <c r="G15" s="122">
        <f t="shared" si="0"/>
        <v>730</v>
      </c>
    </row>
  </sheetData>
  <mergeCells count="9">
    <mergeCell ref="A6:C6"/>
    <mergeCell ref="A7:C7"/>
    <mergeCell ref="D8:G8"/>
    <mergeCell ref="A1:H1"/>
    <mergeCell ref="A2:G2"/>
    <mergeCell ref="A3:C3"/>
    <mergeCell ref="A4:C4"/>
    <mergeCell ref="A5:C5"/>
    <mergeCell ref="D5:G5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FAB06-4388-43AD-AC97-96E0B5517C4C}">
  <dimension ref="A1:H15"/>
  <sheetViews>
    <sheetView workbookViewId="0">
      <selection activeCell="A9" sqref="A9:G15"/>
    </sheetView>
  </sheetViews>
  <sheetFormatPr defaultRowHeight="12.75"/>
  <cols>
    <col min="1" max="1" width="13.7109375" customWidth="1"/>
    <col min="2" max="2" width="11" customWidth="1"/>
    <col min="3" max="3" width="71.5703125" customWidth="1"/>
    <col min="4" max="4" width="10.140625" customWidth="1"/>
    <col min="5" max="5" width="13.140625" customWidth="1"/>
    <col min="6" max="6" width="11.7109375" customWidth="1"/>
    <col min="7" max="8" width="10" bestFit="1" customWidth="1"/>
  </cols>
  <sheetData>
    <row r="1" spans="1:8" ht="80.25" customHeight="1" thickBot="1">
      <c r="A1" s="384"/>
      <c r="B1" s="384"/>
      <c r="C1" s="384"/>
      <c r="D1" s="384"/>
      <c r="E1" s="384"/>
      <c r="F1" s="384"/>
      <c r="G1" s="384"/>
      <c r="H1" s="384"/>
    </row>
    <row r="2" spans="1:8" ht="13.5" thickBot="1">
      <c r="A2" s="385" t="s">
        <v>187</v>
      </c>
      <c r="B2" s="386"/>
      <c r="C2" s="386"/>
      <c r="D2" s="386"/>
      <c r="E2" s="386"/>
      <c r="F2" s="386"/>
      <c r="G2" s="387"/>
      <c r="H2" s="189"/>
    </row>
    <row r="3" spans="1:8">
      <c r="A3" s="388" t="s">
        <v>73</v>
      </c>
      <c r="B3" s="388"/>
      <c r="C3" s="388"/>
      <c r="D3" s="190" t="s">
        <v>37</v>
      </c>
      <c r="E3" s="190"/>
      <c r="F3" s="191" t="s">
        <v>188</v>
      </c>
      <c r="G3" s="191"/>
    </row>
    <row r="4" spans="1:8">
      <c r="A4" s="389" t="s">
        <v>189</v>
      </c>
      <c r="B4" s="389"/>
      <c r="C4" s="389"/>
      <c r="D4" s="190" t="s">
        <v>24</v>
      </c>
      <c r="E4" s="190"/>
      <c r="F4" s="192">
        <f ca="1">TODAY()</f>
        <v>45152</v>
      </c>
      <c r="G4" s="192"/>
    </row>
    <row r="5" spans="1:8">
      <c r="A5" s="390" t="s">
        <v>190</v>
      </c>
      <c r="B5" s="390"/>
      <c r="C5" s="390"/>
      <c r="D5" s="391" t="s">
        <v>6</v>
      </c>
      <c r="E5" s="391"/>
      <c r="F5" s="391"/>
      <c r="G5" s="391"/>
    </row>
    <row r="6" spans="1:8">
      <c r="A6" s="382" t="s">
        <v>191</v>
      </c>
      <c r="B6" s="382"/>
      <c r="C6" s="382"/>
      <c r="D6" s="190" t="s">
        <v>23</v>
      </c>
      <c r="E6" s="193" t="s">
        <v>3</v>
      </c>
      <c r="F6" s="190" t="s">
        <v>35</v>
      </c>
      <c r="G6" s="190" t="s">
        <v>4</v>
      </c>
    </row>
    <row r="7" spans="1:8" ht="22.5">
      <c r="A7" s="382" t="s">
        <v>192</v>
      </c>
      <c r="B7" s="382"/>
      <c r="C7" s="382"/>
      <c r="D7" s="194" t="s">
        <v>26</v>
      </c>
      <c r="E7" s="195">
        <v>0.02</v>
      </c>
      <c r="F7" s="196" t="s">
        <v>32</v>
      </c>
      <c r="G7" s="197">
        <f>[2]BDI!P9</f>
        <v>0</v>
      </c>
    </row>
    <row r="8" spans="1:8">
      <c r="A8" s="198"/>
      <c r="B8" s="198"/>
      <c r="C8" s="198"/>
      <c r="D8" s="383" t="s">
        <v>153</v>
      </c>
      <c r="E8" s="383"/>
      <c r="F8" s="383"/>
      <c r="G8" s="383"/>
    </row>
    <row r="9" spans="1:8">
      <c r="A9" s="76" t="s">
        <v>193</v>
      </c>
      <c r="B9" s="82" t="s">
        <v>27</v>
      </c>
      <c r="C9" s="199" t="s">
        <v>28</v>
      </c>
      <c r="D9" s="82" t="s">
        <v>2</v>
      </c>
      <c r="E9" s="81" t="s">
        <v>1</v>
      </c>
      <c r="F9" s="81" t="s">
        <v>194</v>
      </c>
      <c r="G9" s="81" t="s">
        <v>22</v>
      </c>
    </row>
    <row r="10" spans="1:8" ht="48">
      <c r="A10" s="76" t="s">
        <v>183</v>
      </c>
      <c r="B10" s="200" t="s">
        <v>209</v>
      </c>
      <c r="C10" s="201" t="s">
        <v>211</v>
      </c>
      <c r="D10" s="82" t="s">
        <v>13</v>
      </c>
      <c r="E10" s="202"/>
      <c r="F10" s="203"/>
      <c r="G10" s="181">
        <f>SUM(G11:G15)</f>
        <v>661.99852799999996</v>
      </c>
    </row>
    <row r="11" spans="1:8">
      <c r="A11" s="76" t="s">
        <v>203</v>
      </c>
      <c r="B11" s="79" t="s">
        <v>201</v>
      </c>
      <c r="C11" s="169" t="s">
        <v>199</v>
      </c>
      <c r="D11" s="20" t="s">
        <v>197</v>
      </c>
      <c r="E11" s="207">
        <v>1.3620000000000001</v>
      </c>
      <c r="F11" s="122">
        <v>27.45</v>
      </c>
      <c r="G11" s="122">
        <f>+F11*E11</f>
        <v>37.386900000000004</v>
      </c>
    </row>
    <row r="12" spans="1:8">
      <c r="A12" s="76" t="s">
        <v>203</v>
      </c>
      <c r="B12" s="79" t="s">
        <v>202</v>
      </c>
      <c r="C12" s="80" t="s">
        <v>200</v>
      </c>
      <c r="D12" s="204" t="s">
        <v>197</v>
      </c>
      <c r="E12" s="208">
        <v>0.95699999999999996</v>
      </c>
      <c r="F12" s="205">
        <v>19.760000000000002</v>
      </c>
      <c r="G12" s="122">
        <f t="shared" ref="G12:G15" si="0">+F12*E12</f>
        <v>18.910320000000002</v>
      </c>
    </row>
    <row r="13" spans="1:8">
      <c r="A13" s="76" t="s">
        <v>195</v>
      </c>
      <c r="B13" s="20">
        <v>39027</v>
      </c>
      <c r="C13" s="80" t="s">
        <v>205</v>
      </c>
      <c r="D13" s="20" t="s">
        <v>91</v>
      </c>
      <c r="E13" s="207">
        <v>0.20599999999999999</v>
      </c>
      <c r="F13" s="122">
        <v>20.38</v>
      </c>
      <c r="G13" s="206">
        <f t="shared" si="0"/>
        <v>4.1982799999999996</v>
      </c>
    </row>
    <row r="14" spans="1:8">
      <c r="A14" s="76" t="s">
        <v>196</v>
      </c>
      <c r="B14" s="20">
        <v>88629</v>
      </c>
      <c r="C14" s="80" t="s">
        <v>204</v>
      </c>
      <c r="D14" s="20" t="s">
        <v>11</v>
      </c>
      <c r="E14" s="207">
        <v>2.23E-2</v>
      </c>
      <c r="F14" s="122">
        <v>650.36</v>
      </c>
      <c r="G14" s="122">
        <f t="shared" si="0"/>
        <v>14.503028</v>
      </c>
    </row>
    <row r="15" spans="1:8" ht="22.5">
      <c r="A15" s="76" t="s">
        <v>183</v>
      </c>
      <c r="B15" s="20" t="s">
        <v>207</v>
      </c>
      <c r="C15" s="80" t="s">
        <v>206</v>
      </c>
      <c r="D15" s="20" t="s">
        <v>13</v>
      </c>
      <c r="E15" s="20">
        <v>1</v>
      </c>
      <c r="F15" s="122">
        <v>587</v>
      </c>
      <c r="G15" s="122">
        <f t="shared" si="0"/>
        <v>587</v>
      </c>
    </row>
  </sheetData>
  <mergeCells count="9">
    <mergeCell ref="A6:C6"/>
    <mergeCell ref="A7:C7"/>
    <mergeCell ref="D8:G8"/>
    <mergeCell ref="A1:H1"/>
    <mergeCell ref="A2:G2"/>
    <mergeCell ref="A3:C3"/>
    <mergeCell ref="A4:C4"/>
    <mergeCell ref="A5:C5"/>
    <mergeCell ref="D5:G5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80B9-4944-4EDA-A065-D0F9339A68B1}">
  <dimension ref="A1:H15"/>
  <sheetViews>
    <sheetView topLeftCell="A5" workbookViewId="0">
      <selection activeCell="C17" sqref="C17"/>
    </sheetView>
  </sheetViews>
  <sheetFormatPr defaultRowHeight="12.75"/>
  <cols>
    <col min="1" max="1" width="13.7109375" customWidth="1"/>
    <col min="2" max="2" width="11" customWidth="1"/>
    <col min="3" max="3" width="71.5703125" customWidth="1"/>
    <col min="4" max="4" width="10.140625" customWidth="1"/>
    <col min="5" max="5" width="13.140625" customWidth="1"/>
    <col min="6" max="6" width="11.7109375" customWidth="1"/>
    <col min="7" max="8" width="10" bestFit="1" customWidth="1"/>
  </cols>
  <sheetData>
    <row r="1" spans="1:8" ht="73.5" customHeight="1" thickBot="1">
      <c r="A1" s="384"/>
      <c r="B1" s="384"/>
      <c r="C1" s="384"/>
      <c r="D1" s="384"/>
      <c r="E1" s="384"/>
      <c r="F1" s="384"/>
      <c r="G1" s="384"/>
      <c r="H1" s="384"/>
    </row>
    <row r="2" spans="1:8" ht="13.5" thickBot="1">
      <c r="A2" s="385" t="s">
        <v>187</v>
      </c>
      <c r="B2" s="386"/>
      <c r="C2" s="386"/>
      <c r="D2" s="386"/>
      <c r="E2" s="386"/>
      <c r="F2" s="386"/>
      <c r="G2" s="387"/>
      <c r="H2" s="189"/>
    </row>
    <row r="3" spans="1:8">
      <c r="A3" s="388" t="s">
        <v>73</v>
      </c>
      <c r="B3" s="388"/>
      <c r="C3" s="388"/>
      <c r="D3" s="190" t="s">
        <v>37</v>
      </c>
      <c r="E3" s="190"/>
      <c r="F3" s="191" t="s">
        <v>188</v>
      </c>
      <c r="G3" s="191"/>
    </row>
    <row r="4" spans="1:8">
      <c r="A4" s="389" t="s">
        <v>189</v>
      </c>
      <c r="B4" s="389"/>
      <c r="C4" s="389"/>
      <c r="D4" s="190" t="s">
        <v>24</v>
      </c>
      <c r="E4" s="190"/>
      <c r="F4" s="192">
        <f ca="1">TODAY()</f>
        <v>45152</v>
      </c>
      <c r="G4" s="192"/>
    </row>
    <row r="5" spans="1:8">
      <c r="A5" s="390" t="s">
        <v>190</v>
      </c>
      <c r="B5" s="390"/>
      <c r="C5" s="390"/>
      <c r="D5" s="391" t="s">
        <v>6</v>
      </c>
      <c r="E5" s="391"/>
      <c r="F5" s="391"/>
      <c r="G5" s="391"/>
    </row>
    <row r="6" spans="1:8">
      <c r="A6" s="382" t="s">
        <v>191</v>
      </c>
      <c r="B6" s="382"/>
      <c r="C6" s="382"/>
      <c r="D6" s="190" t="s">
        <v>23</v>
      </c>
      <c r="E6" s="193" t="s">
        <v>3</v>
      </c>
      <c r="F6" s="190" t="s">
        <v>35</v>
      </c>
      <c r="G6" s="190" t="s">
        <v>4</v>
      </c>
    </row>
    <row r="7" spans="1:8" ht="22.5">
      <c r="A7" s="382" t="s">
        <v>192</v>
      </c>
      <c r="B7" s="382"/>
      <c r="C7" s="382"/>
      <c r="D7" s="194" t="s">
        <v>26</v>
      </c>
      <c r="E7" s="195">
        <v>0.02</v>
      </c>
      <c r="F7" s="196" t="s">
        <v>32</v>
      </c>
      <c r="G7" s="197">
        <f>[2]BDI!P9</f>
        <v>0</v>
      </c>
    </row>
    <row r="8" spans="1:8">
      <c r="A8" s="198"/>
      <c r="B8" s="198"/>
      <c r="C8" s="198"/>
      <c r="D8" s="383" t="s">
        <v>153</v>
      </c>
      <c r="E8" s="383"/>
      <c r="F8" s="383"/>
      <c r="G8" s="383"/>
    </row>
    <row r="9" spans="1:8">
      <c r="A9" s="76" t="s">
        <v>193</v>
      </c>
      <c r="B9" s="82" t="s">
        <v>27</v>
      </c>
      <c r="C9" s="199" t="s">
        <v>28</v>
      </c>
      <c r="D9" s="82" t="s">
        <v>2</v>
      </c>
      <c r="E9" s="81" t="s">
        <v>1</v>
      </c>
      <c r="F9" s="81" t="s">
        <v>194</v>
      </c>
      <c r="G9" s="81" t="s">
        <v>22</v>
      </c>
    </row>
    <row r="10" spans="1:8" ht="36">
      <c r="A10" s="76" t="s">
        <v>183</v>
      </c>
      <c r="B10" s="200" t="s">
        <v>216</v>
      </c>
      <c r="C10" s="201" t="s">
        <v>215</v>
      </c>
      <c r="D10" s="82" t="s">
        <v>13</v>
      </c>
      <c r="E10" s="202"/>
      <c r="F10" s="203"/>
      <c r="G10" s="181">
        <f>SUM(G11:G15)</f>
        <v>424.57725379800002</v>
      </c>
    </row>
    <row r="11" spans="1:8">
      <c r="A11" s="76" t="s">
        <v>203</v>
      </c>
      <c r="B11" s="79" t="s">
        <v>212</v>
      </c>
      <c r="C11" s="169" t="s">
        <v>198</v>
      </c>
      <c r="D11" s="20" t="s">
        <v>197</v>
      </c>
      <c r="E11" s="207">
        <v>1.7330000000000001</v>
      </c>
      <c r="F11" s="122">
        <v>30.59</v>
      </c>
      <c r="G11" s="122">
        <f>+F11*E11</f>
        <v>53.01247</v>
      </c>
    </row>
    <row r="12" spans="1:8">
      <c r="A12" s="76" t="s">
        <v>203</v>
      </c>
      <c r="B12" s="79" t="s">
        <v>202</v>
      </c>
      <c r="C12" s="80" t="s">
        <v>200</v>
      </c>
      <c r="D12" s="204" t="s">
        <v>197</v>
      </c>
      <c r="E12" s="208">
        <v>0.86650000000000005</v>
      </c>
      <c r="F12" s="205">
        <v>19.760000000000002</v>
      </c>
      <c r="G12" s="122">
        <f t="shared" ref="G12:G15" si="0">+F12*E12</f>
        <v>17.122040000000002</v>
      </c>
    </row>
    <row r="13" spans="1:8">
      <c r="A13" s="76" t="s">
        <v>195</v>
      </c>
      <c r="B13" s="20">
        <v>5067</v>
      </c>
      <c r="C13" s="80" t="s">
        <v>213</v>
      </c>
      <c r="D13" s="20" t="s">
        <v>91</v>
      </c>
      <c r="E13" s="207">
        <v>4.2867700000000002E-2</v>
      </c>
      <c r="F13" s="122">
        <v>21.74</v>
      </c>
      <c r="G13" s="206">
        <f t="shared" si="0"/>
        <v>0.93194379799999993</v>
      </c>
    </row>
    <row r="14" spans="1:8">
      <c r="A14" s="76" t="s">
        <v>196</v>
      </c>
      <c r="B14" s="20">
        <v>88629</v>
      </c>
      <c r="C14" s="80" t="s">
        <v>204</v>
      </c>
      <c r="D14" s="20" t="s">
        <v>11</v>
      </c>
      <c r="E14" s="207">
        <v>0.03</v>
      </c>
      <c r="F14" s="122">
        <v>650.36</v>
      </c>
      <c r="G14" s="122">
        <f t="shared" si="0"/>
        <v>19.5108</v>
      </c>
    </row>
    <row r="15" spans="1:8" ht="22.5">
      <c r="A15" s="76" t="s">
        <v>183</v>
      </c>
      <c r="B15" s="20" t="s">
        <v>207</v>
      </c>
      <c r="C15" s="80" t="s">
        <v>214</v>
      </c>
      <c r="D15" s="20" t="s">
        <v>13</v>
      </c>
      <c r="E15" s="20">
        <v>1</v>
      </c>
      <c r="F15" s="122">
        <v>334</v>
      </c>
      <c r="G15" s="122">
        <f t="shared" si="0"/>
        <v>334</v>
      </c>
    </row>
  </sheetData>
  <mergeCells count="9">
    <mergeCell ref="A6:C6"/>
    <mergeCell ref="A7:C7"/>
    <mergeCell ref="D8:G8"/>
    <mergeCell ref="A1:H1"/>
    <mergeCell ref="A2:G2"/>
    <mergeCell ref="A3:C3"/>
    <mergeCell ref="A4:C4"/>
    <mergeCell ref="A5:C5"/>
    <mergeCell ref="D5:G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2"/>
  <sheetViews>
    <sheetView showGridLines="0" showZeros="0" view="pageBreakPreview" topLeftCell="A88" zoomScaleNormal="100" zoomScaleSheetLayoutView="100" workbookViewId="0">
      <selection activeCell="E94" sqref="E94"/>
    </sheetView>
  </sheetViews>
  <sheetFormatPr defaultColWidth="9.140625" defaultRowHeight="12.75"/>
  <cols>
    <col min="1" max="1" width="5.7109375" style="50" customWidth="1"/>
    <col min="2" max="2" width="11.7109375" style="50" customWidth="1"/>
    <col min="3" max="3" width="60.7109375" style="50" customWidth="1"/>
    <col min="4" max="4" width="10.140625" style="50" customWidth="1"/>
    <col min="5" max="5" width="11.7109375" style="50" customWidth="1"/>
    <col min="6" max="6" width="11.7109375" style="65" customWidth="1"/>
    <col min="7" max="7" width="11.7109375" style="50" customWidth="1"/>
    <col min="8" max="8" width="14.5703125" style="50" bestFit="1" customWidth="1"/>
    <col min="9" max="16384" width="9.140625" style="50"/>
  </cols>
  <sheetData>
    <row r="1" spans="1:9" ht="65.099999999999994" customHeight="1">
      <c r="A1" s="403"/>
      <c r="B1" s="404"/>
      <c r="C1" s="405"/>
      <c r="D1" s="405"/>
      <c r="E1" s="405"/>
      <c r="F1" s="405"/>
      <c r="G1" s="405"/>
      <c r="H1" s="406"/>
    </row>
    <row r="2" spans="1:9" s="54" customFormat="1" ht="20.100000000000001" customHeight="1">
      <c r="A2" s="407" t="s">
        <v>29</v>
      </c>
      <c r="B2" s="408"/>
      <c r="C2" s="408"/>
      <c r="D2" s="408"/>
      <c r="E2" s="408"/>
      <c r="F2" s="408"/>
      <c r="G2" s="408"/>
      <c r="H2" s="409"/>
    </row>
    <row r="3" spans="1:9" s="55" customFormat="1" ht="20.100000000000001" customHeight="1">
      <c r="A3" s="410" t="s">
        <v>73</v>
      </c>
      <c r="B3" s="411"/>
      <c r="C3" s="411"/>
      <c r="D3" s="412"/>
      <c r="E3" s="413" t="s">
        <v>37</v>
      </c>
      <c r="F3" s="414"/>
      <c r="G3" s="415" t="s">
        <v>126</v>
      </c>
      <c r="H3" s="416"/>
    </row>
    <row r="4" spans="1:9" s="55" customFormat="1" ht="20.100000000000001" customHeight="1">
      <c r="A4" s="410" t="s">
        <v>74</v>
      </c>
      <c r="B4" s="417"/>
      <c r="C4" s="417"/>
      <c r="D4" s="418"/>
      <c r="E4" s="413" t="s">
        <v>24</v>
      </c>
      <c r="F4" s="414"/>
      <c r="G4" s="419">
        <f ca="1">TODAY()</f>
        <v>45152</v>
      </c>
      <c r="H4" s="420"/>
    </row>
    <row r="5" spans="1:9" s="55" customFormat="1" ht="20.100000000000001" customHeight="1">
      <c r="A5" s="421" t="s">
        <v>124</v>
      </c>
      <c r="B5" s="422"/>
      <c r="C5" s="422"/>
      <c r="D5" s="422"/>
      <c r="E5" s="423" t="s">
        <v>6</v>
      </c>
      <c r="F5" s="423"/>
      <c r="G5" s="423"/>
      <c r="H5" s="423"/>
    </row>
    <row r="6" spans="1:9" s="55" customFormat="1" ht="24.95" customHeight="1">
      <c r="A6" s="400" t="s">
        <v>125</v>
      </c>
      <c r="B6" s="401"/>
      <c r="C6" s="401"/>
      <c r="D6" s="402"/>
      <c r="E6" s="102" t="s">
        <v>23</v>
      </c>
      <c r="F6" s="34" t="s">
        <v>3</v>
      </c>
      <c r="G6" s="102" t="s">
        <v>35</v>
      </c>
      <c r="H6" s="102" t="s">
        <v>4</v>
      </c>
    </row>
    <row r="7" spans="1:9" s="55" customFormat="1" ht="24.95" customHeight="1">
      <c r="A7" s="395" t="s">
        <v>153</v>
      </c>
      <c r="B7" s="396"/>
      <c r="C7" s="396"/>
      <c r="D7" s="397"/>
      <c r="E7" s="22" t="s">
        <v>26</v>
      </c>
      <c r="F7" s="112">
        <v>0.02</v>
      </c>
      <c r="G7" s="102" t="s">
        <v>32</v>
      </c>
      <c r="H7" s="125">
        <f>BDI!I9</f>
        <v>0.1960990487676979</v>
      </c>
    </row>
    <row r="8" spans="1:9" ht="3.75" customHeight="1">
      <c r="A8" s="398"/>
      <c r="B8" s="398"/>
      <c r="C8" s="398"/>
      <c r="D8" s="398"/>
      <c r="E8" s="398"/>
      <c r="F8" s="398"/>
      <c r="G8" s="398"/>
      <c r="H8" s="398"/>
    </row>
    <row r="9" spans="1:9" s="55" customFormat="1" ht="33.75">
      <c r="A9" s="102" t="s">
        <v>0</v>
      </c>
      <c r="B9" s="102" t="s">
        <v>27</v>
      </c>
      <c r="C9" s="102" t="s">
        <v>28</v>
      </c>
      <c r="D9" s="102" t="s">
        <v>2</v>
      </c>
      <c r="E9" s="102" t="s">
        <v>1</v>
      </c>
      <c r="F9" s="21" t="s">
        <v>30</v>
      </c>
      <c r="G9" s="22" t="s">
        <v>31</v>
      </c>
      <c r="H9" s="22" t="s">
        <v>5</v>
      </c>
    </row>
    <row r="10" spans="1:9" s="55" customFormat="1" ht="27.75" customHeight="1">
      <c r="A10" s="76">
        <f>MC!A8</f>
        <v>1</v>
      </c>
      <c r="B10" s="104"/>
      <c r="C10" s="77" t="str">
        <f>MC!C8</f>
        <v>INSTALAÇÕES INICIAIS DA OBRA</v>
      </c>
      <c r="D10" s="105"/>
      <c r="E10" s="106"/>
      <c r="F10" s="106"/>
      <c r="G10" s="106">
        <f>ROUND(F10+(F10*$H$7),2)</f>
        <v>0</v>
      </c>
      <c r="H10" s="109" t="e">
        <f>SUM(H11:H12)</f>
        <v>#REF!</v>
      </c>
    </row>
    <row r="11" spans="1:9" s="55" customFormat="1" ht="11.25">
      <c r="A11" s="76" t="e">
        <f>MC!#REF!</f>
        <v>#REF!</v>
      </c>
      <c r="B11" s="70" t="e">
        <f>MC!#REF!</f>
        <v>#REF!</v>
      </c>
      <c r="C11" s="80" t="e">
        <f>MC!#REF!</f>
        <v>#REF!</v>
      </c>
      <c r="D11" s="66" t="e">
        <f>MC!#REF!</f>
        <v>#REF!</v>
      </c>
      <c r="E11" s="72" t="e">
        <f>MC!#REF!</f>
        <v>#REF!</v>
      </c>
      <c r="F11" s="75">
        <v>1179.1099999999999</v>
      </c>
      <c r="G11" s="75">
        <f>ROUND(F11+(F11*$H$7),2)</f>
        <v>1410.33</v>
      </c>
      <c r="H11" s="75" t="e">
        <f>ROUND((E11*G11),2)</f>
        <v>#REF!</v>
      </c>
    </row>
    <row r="12" spans="1:9" s="55" customFormat="1" ht="11.25">
      <c r="A12" s="76">
        <f>MC!A13</f>
        <v>0</v>
      </c>
      <c r="B12" s="70">
        <f>MC!B13</f>
        <v>0</v>
      </c>
      <c r="C12" s="80">
        <f>MC!C13</f>
        <v>0</v>
      </c>
      <c r="D12" s="66">
        <f>MC!D13</f>
        <v>0</v>
      </c>
      <c r="E12" s="72">
        <f>MC!E13</f>
        <v>0</v>
      </c>
      <c r="F12" s="73"/>
      <c r="G12" s="73"/>
      <c r="H12" s="73"/>
    </row>
    <row r="13" spans="1:9" s="55" customFormat="1" ht="24" customHeight="1">
      <c r="A13" s="76">
        <f>MC!A14</f>
        <v>2</v>
      </c>
      <c r="B13" s="104">
        <f>MC!B14</f>
        <v>0</v>
      </c>
      <c r="C13" s="77" t="str">
        <f>MC!C14</f>
        <v>DRENAGEM SUBTERRÂNEA</v>
      </c>
      <c r="D13" s="105">
        <f>MC!D14</f>
        <v>0</v>
      </c>
      <c r="E13" s="106">
        <f>MC!E14</f>
        <v>0</v>
      </c>
      <c r="F13" s="106"/>
      <c r="G13" s="106">
        <f t="shared" ref="G13" si="0">ROUND(F13+(F13*$H$7),2)</f>
        <v>0</v>
      </c>
      <c r="H13" s="109" t="e">
        <f>SUM(H14:H23)</f>
        <v>#REF!</v>
      </c>
      <c r="I13" s="56"/>
    </row>
    <row r="14" spans="1:9" s="55" customFormat="1" ht="56.25">
      <c r="A14" s="76" t="str">
        <f>MC!A16</f>
        <v>2.2</v>
      </c>
      <c r="B14" s="70" t="str">
        <f>MC!B16</f>
        <v>SINAPI - 102327</v>
      </c>
      <c r="C14" s="80" t="str">
        <f>MC!C16</f>
        <v>ESCAVAÇÃO MECANIZADA DE VALA COM PROF. ATÉ 1,5 M (MÉDIA ENTRE
MONTANTE E JUSANTE/UMA COMPOSIÇÃO POR TRECHO) COM
RETROESCAVADEIRA (0,26 M3 /88 HP), LARG. DE 0,8 M A 1,5 M, EM SOLO
DE 2A CATEGORIA, EM LOCAIS COM BAIXO NÍVEL DE INTERFERÊNCIA.
AF_02/2021</v>
      </c>
      <c r="D14" s="66" t="str">
        <f>MC!D16</f>
        <v>M3</v>
      </c>
      <c r="E14" s="72">
        <f>MC!E16</f>
        <v>20</v>
      </c>
      <c r="F14" s="81">
        <v>113.08</v>
      </c>
      <c r="G14" s="75">
        <f>ROUND(F14+(F14*$H$7),2)</f>
        <v>135.25</v>
      </c>
      <c r="H14" s="75">
        <f>ROUND((E14*G14),2)</f>
        <v>2705</v>
      </c>
      <c r="I14" s="56"/>
    </row>
    <row r="15" spans="1:9" s="55" customFormat="1" ht="22.5">
      <c r="A15" s="76" t="str">
        <f>MC!A18</f>
        <v>2.4</v>
      </c>
      <c r="B15" s="70" t="str">
        <f>MC!B18</f>
        <v>SINAPI - 95241</v>
      </c>
      <c r="C15" s="80" t="str">
        <f>MC!C18</f>
        <v>LASTRO DE CONCRETO MAGRO, APLICADO EM PISOS, LAJES SOBRE SOLO OU RADIERS, ESPESSURA DE 5 CM. AF_07/2016</v>
      </c>
      <c r="D15" s="66" t="str">
        <f>MC!D18</f>
        <v>M2</v>
      </c>
      <c r="E15" s="72">
        <f>MC!E18</f>
        <v>72.8</v>
      </c>
      <c r="F15" s="81">
        <v>81.319999999999993</v>
      </c>
      <c r="G15" s="75">
        <f t="shared" ref="G15:G30" si="1">ROUND(F15+(F15*$H$7),2)</f>
        <v>97.27</v>
      </c>
      <c r="H15" s="75">
        <f t="shared" ref="H15:H30" si="2">ROUND((E15*G15),2)</f>
        <v>7081.26</v>
      </c>
      <c r="I15" s="56"/>
    </row>
    <row r="16" spans="1:9" s="55" customFormat="1" ht="33.75">
      <c r="A16" s="76" t="str">
        <f>MC!A19</f>
        <v>2.5</v>
      </c>
      <c r="B16" s="70" t="str">
        <f>MC!B19</f>
        <v>ED-48680</v>
      </c>
      <c r="C16" s="80" t="str">
        <f>MC!C19</f>
        <v>TUBO DE CONCRETO ARMADO, CLASSE PA1, DIÂMETRO 400MM,
INCLUSIVE FORNECIMENTO, ASSENTAMENTO E REJUNTAMENTO,
EXCLUSIVE ESCAVAÇÃO</v>
      </c>
      <c r="D16" s="66" t="str">
        <f>MC!D19</f>
        <v>M</v>
      </c>
      <c r="E16" s="72">
        <f>MC!E19</f>
        <v>35</v>
      </c>
      <c r="F16" s="81">
        <v>18.350000000000001</v>
      </c>
      <c r="G16" s="75">
        <f t="shared" si="1"/>
        <v>21.95</v>
      </c>
      <c r="H16" s="75">
        <f t="shared" si="2"/>
        <v>768.25</v>
      </c>
      <c r="I16" s="56"/>
    </row>
    <row r="17" spans="1:9" s="55" customFormat="1" ht="33.75">
      <c r="A17" s="76" t="str">
        <f>MC!A20</f>
        <v>2.6</v>
      </c>
      <c r="B17" s="70" t="str">
        <f>MC!B20</f>
        <v>ED - 48675</v>
      </c>
      <c r="C17" s="80" t="str">
        <f>MC!C20</f>
        <v>TUBO DE CONCRETO SIMPLES, CLASSE PS1, DIÂMETRO 300MM,
INCLUSIVE FORNECIMENTO, ASSENTAMENTO E REJUNTAMENTO,
EXCLUSIVE ESCAVAÇÃO</v>
      </c>
      <c r="D17" s="66" t="str">
        <f>MC!D20</f>
        <v>M</v>
      </c>
      <c r="E17" s="72">
        <f>MC!E20</f>
        <v>8</v>
      </c>
      <c r="F17" s="81">
        <v>2.25</v>
      </c>
      <c r="G17" s="75">
        <f t="shared" si="1"/>
        <v>2.69</v>
      </c>
      <c r="H17" s="75">
        <f t="shared" si="2"/>
        <v>21.52</v>
      </c>
      <c r="I17" s="56"/>
    </row>
    <row r="18" spans="1:9" s="55" customFormat="1" ht="11.25">
      <c r="A18" s="76" t="str">
        <f>MC!A21</f>
        <v>2.7</v>
      </c>
      <c r="B18" s="70" t="str">
        <f>MC!B21</f>
        <v>SINAPI - 93382</v>
      </c>
      <c r="C18" s="80" t="str">
        <f>MC!C21</f>
        <v>REATERRO MANUAL DE VALAS COM COMPACTAÇÃO MECANIZADA. AF_04/2016</v>
      </c>
      <c r="D18" s="66" t="str">
        <f>MC!D21</f>
        <v>M3</v>
      </c>
      <c r="E18" s="72">
        <f>MC!E21</f>
        <v>15.57</v>
      </c>
      <c r="F18" s="81">
        <v>33.1</v>
      </c>
      <c r="G18" s="75">
        <f t="shared" si="1"/>
        <v>39.590000000000003</v>
      </c>
      <c r="H18" s="75">
        <f t="shared" si="2"/>
        <v>616.41999999999996</v>
      </c>
      <c r="I18" s="56"/>
    </row>
    <row r="19" spans="1:9" s="55" customFormat="1" ht="11.25">
      <c r="A19" s="76" t="e">
        <f>MC!#REF!</f>
        <v>#REF!</v>
      </c>
      <c r="B19" s="70" t="e">
        <f>MC!#REF!</f>
        <v>#REF!</v>
      </c>
      <c r="C19" s="80" t="e">
        <f>MC!#REF!</f>
        <v>#REF!</v>
      </c>
      <c r="D19" s="66" t="e">
        <f>MC!#REF!</f>
        <v>#REF!</v>
      </c>
      <c r="E19" s="72" t="e">
        <f>MC!#REF!</f>
        <v>#REF!</v>
      </c>
      <c r="F19" s="81">
        <v>62.25</v>
      </c>
      <c r="G19" s="75">
        <f t="shared" si="1"/>
        <v>74.459999999999994</v>
      </c>
      <c r="H19" s="75" t="e">
        <f t="shared" si="2"/>
        <v>#REF!</v>
      </c>
      <c r="I19" s="56"/>
    </row>
    <row r="20" spans="1:9" s="55" customFormat="1" ht="22.5">
      <c r="A20" s="76" t="str">
        <f>MC!A23</f>
        <v>2.9</v>
      </c>
      <c r="B20" s="70" t="str">
        <f>MC!B23</f>
        <v>ED-48550</v>
      </c>
      <c r="C20" s="80" t="str">
        <f>MC!C23</f>
        <v>BOCA DE LOBO SIMPLES (TIPO B - CONCRETO), QUADRO, GRELHA E CANTONEIRA, INCLUSIVE ESCAVAÇÃO, REATERRO E BOTA-FORA</v>
      </c>
      <c r="D20" s="66" t="str">
        <f>MC!D23</f>
        <v>U</v>
      </c>
      <c r="E20" s="72">
        <f>MC!E23</f>
        <v>4</v>
      </c>
      <c r="F20" s="81">
        <v>14.4</v>
      </c>
      <c r="G20" s="75">
        <f t="shared" si="1"/>
        <v>17.22</v>
      </c>
      <c r="H20" s="75">
        <f t="shared" si="2"/>
        <v>68.88</v>
      </c>
      <c r="I20" s="56"/>
    </row>
    <row r="21" spans="1:9" s="55" customFormat="1" ht="56.25">
      <c r="A21" s="76" t="e">
        <f>MC!#REF!</f>
        <v>#REF!</v>
      </c>
      <c r="B21" s="70" t="str">
        <f>MC!B34</f>
        <v>ED -14762 ADPTADO</v>
      </c>
      <c r="C21" s="80" t="str">
        <f>MC!C34</f>
        <v>SARJETA DE CONCRETO URBANO (SCU), TIPO 1,
COM FCK 15 MPA, LARGURA DE 30CM COM INCLINAÇÃO DE 3%, ESP.
7CM, PADRÃO DER-MG, EXCLUSIVE MEIO-FIO, INCLUSIVE
ESCAVAÇÃO, APILOAMENTO E TRANSPORTE COM RETIRADA DO
MATERIAL ESCAVADO (EM CAÇAMBA)</v>
      </c>
      <c r="D21" s="66" t="str">
        <f>MC!D34</f>
        <v>M</v>
      </c>
      <c r="E21" s="72">
        <f>MC!E34</f>
        <v>180</v>
      </c>
      <c r="F21" s="81">
        <v>13.82</v>
      </c>
      <c r="G21" s="75">
        <f t="shared" si="1"/>
        <v>16.53</v>
      </c>
      <c r="H21" s="75">
        <f t="shared" si="2"/>
        <v>2975.4</v>
      </c>
      <c r="I21" s="56"/>
    </row>
    <row r="22" spans="1:9" s="55" customFormat="1" ht="11.25">
      <c r="A22" s="76" t="e">
        <f>MC!#REF!</f>
        <v>#REF!</v>
      </c>
      <c r="B22" s="70" t="e">
        <f>MC!#REF!</f>
        <v>#REF!</v>
      </c>
      <c r="C22" s="80" t="e">
        <f>MC!#REF!</f>
        <v>#REF!</v>
      </c>
      <c r="D22" s="66" t="e">
        <f>MC!#REF!</f>
        <v>#REF!</v>
      </c>
      <c r="E22" s="72" t="e">
        <f>MC!#REF!</f>
        <v>#REF!</v>
      </c>
      <c r="F22" s="81">
        <v>11.3</v>
      </c>
      <c r="G22" s="75">
        <f t="shared" si="1"/>
        <v>13.52</v>
      </c>
      <c r="H22" s="75" t="e">
        <f t="shared" si="2"/>
        <v>#REF!</v>
      </c>
      <c r="I22" s="56"/>
    </row>
    <row r="23" spans="1:9" s="55" customFormat="1" ht="5.25" customHeight="1">
      <c r="A23" s="76"/>
      <c r="B23" s="70"/>
      <c r="C23" s="80"/>
      <c r="D23" s="66"/>
      <c r="E23" s="72"/>
      <c r="F23" s="81"/>
      <c r="G23" s="75"/>
      <c r="H23" s="75"/>
      <c r="I23" s="56"/>
    </row>
    <row r="24" spans="1:9" s="55" customFormat="1" ht="36" customHeight="1">
      <c r="A24" s="76">
        <f>MC!A26</f>
        <v>3</v>
      </c>
      <c r="B24" s="104">
        <f>MC!B26</f>
        <v>0</v>
      </c>
      <c r="C24" s="77" t="str">
        <f>MC!C26</f>
        <v>BASE DE SOLO</v>
      </c>
      <c r="D24" s="105">
        <f>MC!D26</f>
        <v>0</v>
      </c>
      <c r="E24" s="106">
        <f>MC!E26</f>
        <v>0</v>
      </c>
      <c r="F24" s="106"/>
      <c r="G24" s="106"/>
      <c r="H24" s="109" t="e">
        <f>SUM(H25:H30)</f>
        <v>#REF!</v>
      </c>
      <c r="I24" s="56"/>
    </row>
    <row r="25" spans="1:9" s="55" customFormat="1" ht="45">
      <c r="A25" s="76" t="str">
        <f>MC!A28</f>
        <v>3.2</v>
      </c>
      <c r="B25" s="70" t="str">
        <f>MC!B28</f>
        <v>RO - 43113</v>
      </c>
      <c r="C25" s="80" t="str">
        <f>MC!C28</f>
        <v>BASE DE SOLO SEM MISTURA, COMPACTADA NA ENERGIA DO PROCTOR
INTERMEDIÁRIO (EXECUÇÃO, INCLUINDO ESCAVAÇÃO, CARGA, DESCARGA,
ESPALHAMENTO, UMIDECIMENTO E COMPACTAÇÃO DO MATERIAL; EXCLUI
AQUISIÇÃO E TRANSPORTE DO MATERIAL)</v>
      </c>
      <c r="D25" s="66" t="str">
        <f>MC!D28</f>
        <v>M3</v>
      </c>
      <c r="E25" s="72">
        <f>MC!E28</f>
        <v>116.95</v>
      </c>
      <c r="F25" s="81">
        <v>103.25</v>
      </c>
      <c r="G25" s="75">
        <f t="shared" si="1"/>
        <v>123.5</v>
      </c>
      <c r="H25" s="75">
        <f t="shared" si="2"/>
        <v>14443.33</v>
      </c>
      <c r="I25" s="56"/>
    </row>
    <row r="26" spans="1:9" s="55" customFormat="1" ht="11.25">
      <c r="A26" s="76" t="e">
        <f>MC!#REF!</f>
        <v>#REF!</v>
      </c>
      <c r="B26" s="70" t="e">
        <f>MC!#REF!</f>
        <v>#REF!</v>
      </c>
      <c r="C26" s="80" t="e">
        <f>MC!#REF!</f>
        <v>#REF!</v>
      </c>
      <c r="D26" s="66" t="e">
        <f>MC!#REF!</f>
        <v>#REF!</v>
      </c>
      <c r="E26" s="72" t="e">
        <f>MC!#REF!</f>
        <v>#REF!</v>
      </c>
      <c r="F26" s="81">
        <v>19.03</v>
      </c>
      <c r="G26" s="75">
        <f t="shared" si="1"/>
        <v>22.76</v>
      </c>
      <c r="H26" s="75" t="e">
        <f t="shared" si="2"/>
        <v>#REF!</v>
      </c>
      <c r="I26" s="56"/>
    </row>
    <row r="27" spans="1:9" s="55" customFormat="1" ht="22.5">
      <c r="A27" s="76" t="str">
        <f>MC!A29</f>
        <v>3.3</v>
      </c>
      <c r="B27" s="70" t="str">
        <f>MC!B29</f>
        <v>RO-41337</v>
      </c>
      <c r="C27" s="80" t="str">
        <f>MC!C29</f>
        <v>TRANSPORTE DE MATERIAL DE JAZIDA PARA CONSERVAÇÃO.
DISTÂNCIA MÉDIA DE TRANSPORTE &lt;= 10,00 KM</v>
      </c>
      <c r="D27" s="66" t="str">
        <f>MC!D29</f>
        <v>M3XKM</v>
      </c>
      <c r="E27" s="72">
        <f>MC!E29</f>
        <v>1169.5</v>
      </c>
      <c r="F27" s="81">
        <v>3139.92</v>
      </c>
      <c r="G27" s="75">
        <f t="shared" si="1"/>
        <v>3755.66</v>
      </c>
      <c r="H27" s="75">
        <f t="shared" si="2"/>
        <v>4392244.37</v>
      </c>
      <c r="I27" s="56"/>
    </row>
    <row r="28" spans="1:9" s="55" customFormat="1" ht="11.25">
      <c r="A28" s="76" t="e">
        <f>MC!#REF!</f>
        <v>#REF!</v>
      </c>
      <c r="B28" s="70" t="e">
        <f>MC!#REF!</f>
        <v>#REF!</v>
      </c>
      <c r="C28" s="80" t="e">
        <f>MC!#REF!</f>
        <v>#REF!</v>
      </c>
      <c r="D28" s="66" t="e">
        <f>MC!#REF!</f>
        <v>#REF!</v>
      </c>
      <c r="E28" s="72" t="e">
        <f>MC!#REF!</f>
        <v>#REF!</v>
      </c>
      <c r="F28" s="81">
        <v>57.86</v>
      </c>
      <c r="G28" s="75">
        <f t="shared" si="1"/>
        <v>69.209999999999994</v>
      </c>
      <c r="H28" s="75" t="e">
        <f t="shared" si="2"/>
        <v>#REF!</v>
      </c>
      <c r="I28" s="56"/>
    </row>
    <row r="29" spans="1:9" s="55" customFormat="1" ht="11.25">
      <c r="A29" s="76" t="e">
        <f>MC!#REF!</f>
        <v>#REF!</v>
      </c>
      <c r="B29" s="70" t="e">
        <f>MC!#REF!</f>
        <v>#REF!</v>
      </c>
      <c r="C29" s="80" t="e">
        <f>MC!#REF!</f>
        <v>#REF!</v>
      </c>
      <c r="D29" s="66" t="e">
        <f>MC!#REF!</f>
        <v>#REF!</v>
      </c>
      <c r="E29" s="72" t="e">
        <f>MC!#REF!</f>
        <v>#REF!</v>
      </c>
      <c r="F29" s="81">
        <v>14.48</v>
      </c>
      <c r="G29" s="75">
        <f t="shared" si="1"/>
        <v>17.32</v>
      </c>
      <c r="H29" s="75" t="e">
        <f t="shared" si="2"/>
        <v>#REF!</v>
      </c>
      <c r="I29" s="56"/>
    </row>
    <row r="30" spans="1:9" s="55" customFormat="1" ht="11.25">
      <c r="A30" s="76" t="e">
        <f>MC!#REF!</f>
        <v>#REF!</v>
      </c>
      <c r="B30" s="70" t="e">
        <f>MC!#REF!</f>
        <v>#REF!</v>
      </c>
      <c r="C30" s="80" t="e">
        <f>MC!#REF!</f>
        <v>#REF!</v>
      </c>
      <c r="D30" s="66" t="e">
        <f>MC!#REF!</f>
        <v>#REF!</v>
      </c>
      <c r="E30" s="72" t="e">
        <f>MC!#REF!</f>
        <v>#REF!</v>
      </c>
      <c r="F30" s="81">
        <v>51.79</v>
      </c>
      <c r="G30" s="75">
        <f t="shared" si="1"/>
        <v>61.95</v>
      </c>
      <c r="H30" s="75" t="e">
        <f t="shared" si="2"/>
        <v>#REF!</v>
      </c>
      <c r="I30" s="56"/>
    </row>
    <row r="31" spans="1:9" s="55" customFormat="1" ht="5.25" customHeight="1">
      <c r="A31" s="76"/>
      <c r="B31" s="70"/>
      <c r="C31" s="80"/>
      <c r="D31" s="66"/>
      <c r="E31" s="72"/>
      <c r="F31" s="81"/>
      <c r="G31" s="75"/>
      <c r="H31" s="75"/>
      <c r="I31" s="56"/>
    </row>
    <row r="32" spans="1:9" s="55" customFormat="1" ht="30" customHeight="1">
      <c r="A32" s="76" t="e">
        <f>MC!#REF!</f>
        <v>#REF!</v>
      </c>
      <c r="B32" s="104" t="e">
        <f>MC!#REF!</f>
        <v>#REF!</v>
      </c>
      <c r="C32" s="77" t="e">
        <f>MC!#REF!</f>
        <v>#REF!</v>
      </c>
      <c r="D32" s="105" t="e">
        <f>MC!#REF!</f>
        <v>#REF!</v>
      </c>
      <c r="E32" s="106" t="e">
        <f>MC!#REF!</f>
        <v>#REF!</v>
      </c>
      <c r="F32" s="106"/>
      <c r="G32" s="106"/>
      <c r="H32" s="109" t="e">
        <f>SUM(H33:H43)</f>
        <v>#REF!</v>
      </c>
      <c r="I32" s="56"/>
    </row>
    <row r="33" spans="1:9" s="55" customFormat="1" ht="11.25">
      <c r="A33" s="76" t="e">
        <f>MC!#REF!</f>
        <v>#REF!</v>
      </c>
      <c r="B33" s="70" t="e">
        <f>MC!#REF!</f>
        <v>#REF!</v>
      </c>
      <c r="C33" s="80" t="e">
        <f>MC!#REF!</f>
        <v>#REF!</v>
      </c>
      <c r="D33" s="66" t="e">
        <f>MC!#REF!</f>
        <v>#REF!</v>
      </c>
      <c r="E33" s="72" t="e">
        <f>MC!#REF!</f>
        <v>#REF!</v>
      </c>
      <c r="F33" s="81">
        <v>46.45</v>
      </c>
      <c r="G33" s="75">
        <f>ROUND(F33+(F33*$H$7),2)</f>
        <v>55.56</v>
      </c>
      <c r="H33" s="75" t="e">
        <f t="shared" ref="H33:H58" si="3">ROUND((E33*G33),2)</f>
        <v>#REF!</v>
      </c>
      <c r="I33" s="56"/>
    </row>
    <row r="34" spans="1:9" s="55" customFormat="1" ht="11.25">
      <c r="A34" s="76" t="e">
        <f>MC!#REF!</f>
        <v>#REF!</v>
      </c>
      <c r="B34" s="70" t="e">
        <f>MC!#REF!</f>
        <v>#REF!</v>
      </c>
      <c r="C34" s="80" t="e">
        <f>MC!#REF!</f>
        <v>#REF!</v>
      </c>
      <c r="D34" s="66" t="e">
        <f>MC!#REF!</f>
        <v>#REF!</v>
      </c>
      <c r="E34" s="72" t="e">
        <f>MC!#REF!</f>
        <v>#REF!</v>
      </c>
      <c r="F34" s="81">
        <v>20.96</v>
      </c>
      <c r="G34" s="75">
        <f t="shared" ref="G34:G58" si="4">ROUND(F34+(F34*$H$7),2)</f>
        <v>25.07</v>
      </c>
      <c r="H34" s="75" t="e">
        <f t="shared" si="3"/>
        <v>#REF!</v>
      </c>
      <c r="I34" s="56"/>
    </row>
    <row r="35" spans="1:9" s="55" customFormat="1" ht="11.25">
      <c r="A35" s="76" t="e">
        <f>MC!#REF!</f>
        <v>#REF!</v>
      </c>
      <c r="B35" s="70" t="e">
        <f>MC!#REF!</f>
        <v>#REF!</v>
      </c>
      <c r="C35" s="80" t="e">
        <f>MC!#REF!</f>
        <v>#REF!</v>
      </c>
      <c r="D35" s="66" t="e">
        <f>MC!#REF!</f>
        <v>#REF!</v>
      </c>
      <c r="E35" s="72" t="e">
        <f>MC!#REF!</f>
        <v>#REF!</v>
      </c>
      <c r="F35" s="81">
        <v>29.64</v>
      </c>
      <c r="G35" s="75">
        <f t="shared" si="4"/>
        <v>35.450000000000003</v>
      </c>
      <c r="H35" s="75" t="e">
        <f t="shared" si="3"/>
        <v>#REF!</v>
      </c>
      <c r="I35" s="56"/>
    </row>
    <row r="36" spans="1:9" s="55" customFormat="1" ht="11.25">
      <c r="A36" s="76" t="e">
        <f>MC!#REF!</f>
        <v>#REF!</v>
      </c>
      <c r="B36" s="70" t="e">
        <f>MC!#REF!</f>
        <v>#REF!</v>
      </c>
      <c r="C36" s="80" t="e">
        <f>MC!#REF!</f>
        <v>#REF!</v>
      </c>
      <c r="D36" s="66" t="e">
        <f>MC!#REF!</f>
        <v>#REF!</v>
      </c>
      <c r="E36" s="72" t="e">
        <f>MC!#REF!</f>
        <v>#REF!</v>
      </c>
      <c r="F36" s="81">
        <v>272.64999999999998</v>
      </c>
      <c r="G36" s="75">
        <f t="shared" si="4"/>
        <v>326.12</v>
      </c>
      <c r="H36" s="75" t="e">
        <f t="shared" si="3"/>
        <v>#REF!</v>
      </c>
      <c r="I36" s="56"/>
    </row>
    <row r="37" spans="1:9" s="55" customFormat="1" ht="11.25">
      <c r="A37" s="76" t="e">
        <f>MC!#REF!</f>
        <v>#REF!</v>
      </c>
      <c r="B37" s="70" t="e">
        <f>MC!#REF!</f>
        <v>#REF!</v>
      </c>
      <c r="C37" s="80" t="e">
        <f>MC!#REF!</f>
        <v>#REF!</v>
      </c>
      <c r="D37" s="66" t="e">
        <f>MC!#REF!</f>
        <v>#REF!</v>
      </c>
      <c r="E37" s="72" t="e">
        <f>MC!#REF!</f>
        <v>#REF!</v>
      </c>
      <c r="F37" s="81">
        <v>142.97999999999999</v>
      </c>
      <c r="G37" s="75">
        <f t="shared" si="4"/>
        <v>171.02</v>
      </c>
      <c r="H37" s="75" t="e">
        <f t="shared" si="3"/>
        <v>#REF!</v>
      </c>
      <c r="I37" s="56"/>
    </row>
    <row r="38" spans="1:9" s="55" customFormat="1" ht="11.25">
      <c r="A38" s="76" t="e">
        <f>MC!#REF!</f>
        <v>#REF!</v>
      </c>
      <c r="B38" s="70" t="e">
        <f>MC!#REF!</f>
        <v>#REF!</v>
      </c>
      <c r="C38" s="80" t="e">
        <f>MC!#REF!</f>
        <v>#REF!</v>
      </c>
      <c r="D38" s="66" t="e">
        <f>MC!#REF!</f>
        <v>#REF!</v>
      </c>
      <c r="E38" s="72" t="e">
        <f>MC!#REF!</f>
        <v>#REF!</v>
      </c>
      <c r="F38" s="81">
        <v>206.05</v>
      </c>
      <c r="G38" s="75">
        <f t="shared" si="4"/>
        <v>246.46</v>
      </c>
      <c r="H38" s="75" t="e">
        <f t="shared" si="3"/>
        <v>#REF!</v>
      </c>
      <c r="I38" s="56"/>
    </row>
    <row r="39" spans="1:9" s="55" customFormat="1" ht="11.25">
      <c r="A39" s="76" t="e">
        <f>MC!#REF!</f>
        <v>#REF!</v>
      </c>
      <c r="B39" s="70" t="e">
        <f>MC!#REF!</f>
        <v>#REF!</v>
      </c>
      <c r="C39" s="80" t="e">
        <f>MC!#REF!</f>
        <v>#REF!</v>
      </c>
      <c r="D39" s="66" t="e">
        <f>MC!#REF!</f>
        <v>#REF!</v>
      </c>
      <c r="E39" s="72" t="e">
        <f>MC!#REF!</f>
        <v>#REF!</v>
      </c>
      <c r="F39" s="81">
        <v>22.74</v>
      </c>
      <c r="G39" s="75">
        <f t="shared" si="4"/>
        <v>27.2</v>
      </c>
      <c r="H39" s="75" t="e">
        <f t="shared" si="3"/>
        <v>#REF!</v>
      </c>
      <c r="I39" s="56"/>
    </row>
    <row r="40" spans="1:9" s="55" customFormat="1" ht="11.25">
      <c r="A40" s="76" t="e">
        <f>MC!#REF!</f>
        <v>#REF!</v>
      </c>
      <c r="B40" s="70" t="e">
        <f>MC!#REF!</f>
        <v>#REF!</v>
      </c>
      <c r="C40" s="80" t="e">
        <f>MC!#REF!</f>
        <v>#REF!</v>
      </c>
      <c r="D40" s="66" t="e">
        <f>MC!#REF!</f>
        <v>#REF!</v>
      </c>
      <c r="E40" s="72" t="e">
        <f>MC!#REF!</f>
        <v>#REF!</v>
      </c>
      <c r="F40" s="81">
        <v>60.79</v>
      </c>
      <c r="G40" s="75">
        <f t="shared" si="4"/>
        <v>72.709999999999994</v>
      </c>
      <c r="H40" s="75" t="e">
        <f t="shared" si="3"/>
        <v>#REF!</v>
      </c>
      <c r="I40" s="56"/>
    </row>
    <row r="41" spans="1:9" s="55" customFormat="1" ht="11.25">
      <c r="A41" s="76" t="e">
        <f>MC!#REF!</f>
        <v>#REF!</v>
      </c>
      <c r="B41" s="70" t="e">
        <f>MC!#REF!</f>
        <v>#REF!</v>
      </c>
      <c r="C41" s="80" t="e">
        <f>MC!#REF!</f>
        <v>#REF!</v>
      </c>
      <c r="D41" s="66" t="e">
        <f>MC!#REF!</f>
        <v>#REF!</v>
      </c>
      <c r="E41" s="72" t="e">
        <f>MC!#REF!</f>
        <v>#REF!</v>
      </c>
      <c r="F41" s="81">
        <v>59.33</v>
      </c>
      <c r="G41" s="75">
        <f t="shared" si="4"/>
        <v>70.959999999999994</v>
      </c>
      <c r="H41" s="75" t="e">
        <f t="shared" si="3"/>
        <v>#REF!</v>
      </c>
      <c r="I41" s="56"/>
    </row>
    <row r="42" spans="1:9" s="55" customFormat="1" ht="11.25">
      <c r="A42" s="76" t="e">
        <f>MC!#REF!</f>
        <v>#REF!</v>
      </c>
      <c r="B42" s="70" t="e">
        <f>MC!#REF!</f>
        <v>#REF!</v>
      </c>
      <c r="C42" s="80" t="e">
        <f>MC!#REF!</f>
        <v>#REF!</v>
      </c>
      <c r="D42" s="66" t="e">
        <f>MC!#REF!</f>
        <v>#REF!</v>
      </c>
      <c r="E42" s="72" t="e">
        <f>MC!#REF!</f>
        <v>#REF!</v>
      </c>
      <c r="F42" s="81">
        <v>108.02</v>
      </c>
      <c r="G42" s="75">
        <f t="shared" si="4"/>
        <v>129.19999999999999</v>
      </c>
      <c r="H42" s="75" t="e">
        <f t="shared" si="3"/>
        <v>#REF!</v>
      </c>
      <c r="I42" s="56"/>
    </row>
    <row r="43" spans="1:9" s="55" customFormat="1" ht="4.5" customHeight="1">
      <c r="A43" s="76"/>
      <c r="B43" s="70"/>
      <c r="C43" s="80"/>
      <c r="D43" s="66"/>
      <c r="E43" s="72"/>
      <c r="F43" s="81"/>
      <c r="G43" s="75">
        <f t="shared" si="4"/>
        <v>0</v>
      </c>
      <c r="H43" s="75"/>
      <c r="I43" s="56"/>
    </row>
    <row r="44" spans="1:9" s="55" customFormat="1" ht="33" customHeight="1">
      <c r="A44" s="76" t="e">
        <f>MC!#REF!</f>
        <v>#REF!</v>
      </c>
      <c r="B44" s="104" t="e">
        <f>MC!#REF!</f>
        <v>#REF!</v>
      </c>
      <c r="C44" s="77" t="e">
        <f>MC!#REF!</f>
        <v>#REF!</v>
      </c>
      <c r="D44" s="105" t="e">
        <f>MC!#REF!</f>
        <v>#REF!</v>
      </c>
      <c r="E44" s="106" t="e">
        <f>MC!#REF!</f>
        <v>#REF!</v>
      </c>
      <c r="F44" s="106"/>
      <c r="G44" s="106"/>
      <c r="H44" s="109" t="e">
        <f>SUM(H45:H49)</f>
        <v>#REF!</v>
      </c>
      <c r="I44" s="56"/>
    </row>
    <row r="45" spans="1:9" s="55" customFormat="1" ht="11.25">
      <c r="A45" s="76" t="e">
        <f>MC!#REF!</f>
        <v>#REF!</v>
      </c>
      <c r="B45" s="70" t="e">
        <f>MC!#REF!</f>
        <v>#REF!</v>
      </c>
      <c r="C45" s="80" t="e">
        <f>MC!#REF!</f>
        <v>#REF!</v>
      </c>
      <c r="D45" s="66" t="e">
        <f>MC!#REF!</f>
        <v>#REF!</v>
      </c>
      <c r="E45" s="72" t="e">
        <f>MC!#REF!</f>
        <v>#REF!</v>
      </c>
      <c r="F45" s="81">
        <v>20.47</v>
      </c>
      <c r="G45" s="75">
        <f t="shared" si="4"/>
        <v>24.48</v>
      </c>
      <c r="H45" s="75" t="e">
        <f t="shared" si="3"/>
        <v>#REF!</v>
      </c>
      <c r="I45" s="56"/>
    </row>
    <row r="46" spans="1:9" s="55" customFormat="1" ht="11.25">
      <c r="A46" s="76" t="e">
        <f>MC!#REF!</f>
        <v>#REF!</v>
      </c>
      <c r="B46" s="70" t="e">
        <f>MC!#REF!</f>
        <v>#REF!</v>
      </c>
      <c r="C46" s="80" t="e">
        <f>MC!#REF!</f>
        <v>#REF!</v>
      </c>
      <c r="D46" s="66" t="e">
        <f>MC!#REF!</f>
        <v>#REF!</v>
      </c>
      <c r="E46" s="72" t="e">
        <f>MC!#REF!</f>
        <v>#REF!</v>
      </c>
      <c r="F46" s="81">
        <v>116.05</v>
      </c>
      <c r="G46" s="75">
        <f t="shared" si="4"/>
        <v>138.81</v>
      </c>
      <c r="H46" s="75" t="e">
        <f t="shared" si="3"/>
        <v>#REF!</v>
      </c>
      <c r="I46" s="56"/>
    </row>
    <row r="47" spans="1:9" s="55" customFormat="1" ht="11.25">
      <c r="A47" s="76" t="e">
        <f>MC!#REF!</f>
        <v>#REF!</v>
      </c>
      <c r="B47" s="70" t="e">
        <f>MC!#REF!</f>
        <v>#REF!</v>
      </c>
      <c r="C47" s="80" t="e">
        <f>MC!#REF!</f>
        <v>#REF!</v>
      </c>
      <c r="D47" s="66" t="e">
        <f>MC!#REF!</f>
        <v>#REF!</v>
      </c>
      <c r="E47" s="72" t="e">
        <f>MC!#REF!</f>
        <v>#REF!</v>
      </c>
      <c r="F47" s="81">
        <v>69.900000000000006</v>
      </c>
      <c r="G47" s="75">
        <f t="shared" si="4"/>
        <v>83.61</v>
      </c>
      <c r="H47" s="75" t="e">
        <f t="shared" si="3"/>
        <v>#REF!</v>
      </c>
      <c r="I47" s="56"/>
    </row>
    <row r="48" spans="1:9" s="55" customFormat="1" ht="11.25">
      <c r="A48" s="76" t="e">
        <f>MC!#REF!</f>
        <v>#REF!</v>
      </c>
      <c r="B48" s="70" t="e">
        <f>MC!#REF!</f>
        <v>#REF!</v>
      </c>
      <c r="C48" s="80" t="e">
        <f>MC!#REF!</f>
        <v>#REF!</v>
      </c>
      <c r="D48" s="66" t="e">
        <f>MC!#REF!</f>
        <v>#REF!</v>
      </c>
      <c r="E48" s="72" t="e">
        <f>MC!#REF!</f>
        <v>#REF!</v>
      </c>
      <c r="F48" s="81">
        <v>55.19</v>
      </c>
      <c r="G48" s="75">
        <f t="shared" si="4"/>
        <v>66.010000000000005</v>
      </c>
      <c r="H48" s="75" t="e">
        <f t="shared" si="3"/>
        <v>#REF!</v>
      </c>
      <c r="I48" s="56"/>
    </row>
    <row r="49" spans="1:9" s="55" customFormat="1" ht="6" customHeight="1">
      <c r="A49" s="76" t="e">
        <f>MC!#REF!</f>
        <v>#REF!</v>
      </c>
      <c r="B49" s="70" t="e">
        <f>MC!#REF!</f>
        <v>#REF!</v>
      </c>
      <c r="C49" s="80" t="e">
        <f>MC!#REF!</f>
        <v>#REF!</v>
      </c>
      <c r="D49" s="66" t="e">
        <f>MC!#REF!</f>
        <v>#REF!</v>
      </c>
      <c r="E49" s="72" t="e">
        <f>MC!#REF!</f>
        <v>#REF!</v>
      </c>
      <c r="F49" s="81"/>
      <c r="G49" s="75">
        <f t="shared" si="4"/>
        <v>0</v>
      </c>
      <c r="H49" s="75"/>
      <c r="I49" s="56"/>
    </row>
    <row r="50" spans="1:9" s="55" customFormat="1" ht="31.5" customHeight="1">
      <c r="A50" s="76" t="e">
        <f>MC!#REF!</f>
        <v>#REF!</v>
      </c>
      <c r="B50" s="104" t="e">
        <f>MC!#REF!</f>
        <v>#REF!</v>
      </c>
      <c r="C50" s="77" t="e">
        <f>MC!#REF!</f>
        <v>#REF!</v>
      </c>
      <c r="D50" s="105" t="e">
        <f>MC!#REF!</f>
        <v>#REF!</v>
      </c>
      <c r="E50" s="106" t="e">
        <f>MC!#REF!</f>
        <v>#REF!</v>
      </c>
      <c r="F50" s="106"/>
      <c r="G50" s="106"/>
      <c r="H50" s="109" t="e">
        <f>SUM(H51:H59)</f>
        <v>#REF!</v>
      </c>
      <c r="I50" s="56"/>
    </row>
    <row r="51" spans="1:9" s="55" customFormat="1" ht="11.25">
      <c r="A51" s="76" t="e">
        <f>MC!#REF!</f>
        <v>#REF!</v>
      </c>
      <c r="B51" s="70" t="e">
        <f>MC!#REF!</f>
        <v>#REF!</v>
      </c>
      <c r="C51" s="80" t="e">
        <f>MC!#REF!</f>
        <v>#REF!</v>
      </c>
      <c r="D51" s="66" t="e">
        <f>MC!#REF!</f>
        <v>#REF!</v>
      </c>
      <c r="E51" s="72" t="e">
        <f>MC!#REF!</f>
        <v>#REF!</v>
      </c>
      <c r="F51" s="81">
        <v>49.28</v>
      </c>
      <c r="G51" s="75">
        <f t="shared" si="4"/>
        <v>58.94</v>
      </c>
      <c r="H51" s="75" t="e">
        <f t="shared" si="3"/>
        <v>#REF!</v>
      </c>
      <c r="I51" s="56"/>
    </row>
    <row r="52" spans="1:9" s="55" customFormat="1" ht="11.25">
      <c r="A52" s="76" t="e">
        <f>MC!#REF!</f>
        <v>#REF!</v>
      </c>
      <c r="B52" s="70" t="e">
        <f>MC!#REF!</f>
        <v>#REF!</v>
      </c>
      <c r="C52" s="80" t="e">
        <f>MC!#REF!</f>
        <v>#REF!</v>
      </c>
      <c r="D52" s="66" t="e">
        <f>MC!#REF!</f>
        <v>#REF!</v>
      </c>
      <c r="E52" s="72" t="e">
        <f>MC!#REF!</f>
        <v>#REF!</v>
      </c>
      <c r="F52" s="81">
        <v>69.05</v>
      </c>
      <c r="G52" s="75">
        <f t="shared" si="4"/>
        <v>82.59</v>
      </c>
      <c r="H52" s="75" t="e">
        <f t="shared" si="3"/>
        <v>#REF!</v>
      </c>
      <c r="I52" s="56"/>
    </row>
    <row r="53" spans="1:9" s="55" customFormat="1" ht="11.25">
      <c r="A53" s="76" t="e">
        <f>MC!#REF!</f>
        <v>#REF!</v>
      </c>
      <c r="B53" s="70" t="e">
        <f>MC!#REF!</f>
        <v>#REF!</v>
      </c>
      <c r="C53" s="80" t="e">
        <f>MC!#REF!</f>
        <v>#REF!</v>
      </c>
      <c r="D53" s="66" t="e">
        <f>MC!#REF!</f>
        <v>#REF!</v>
      </c>
      <c r="E53" s="72" t="e">
        <f>MC!#REF!</f>
        <v>#REF!</v>
      </c>
      <c r="F53" s="81">
        <v>12.91</v>
      </c>
      <c r="G53" s="75">
        <f t="shared" si="4"/>
        <v>15.44</v>
      </c>
      <c r="H53" s="75" t="e">
        <f t="shared" si="3"/>
        <v>#REF!</v>
      </c>
      <c r="I53" s="56"/>
    </row>
    <row r="54" spans="1:9" s="55" customFormat="1" ht="11.25">
      <c r="A54" s="76" t="e">
        <f>MC!#REF!</f>
        <v>#REF!</v>
      </c>
      <c r="B54" s="70" t="e">
        <f>MC!#REF!</f>
        <v>#REF!</v>
      </c>
      <c r="C54" s="80" t="e">
        <f>MC!#REF!</f>
        <v>#REF!</v>
      </c>
      <c r="D54" s="66" t="e">
        <f>MC!#REF!</f>
        <v>#REF!</v>
      </c>
      <c r="E54" s="72" t="e">
        <f>MC!#REF!</f>
        <v>#REF!</v>
      </c>
      <c r="F54" s="81">
        <v>26.48</v>
      </c>
      <c r="G54" s="75">
        <f t="shared" si="4"/>
        <v>31.67</v>
      </c>
      <c r="H54" s="75" t="e">
        <f t="shared" si="3"/>
        <v>#REF!</v>
      </c>
      <c r="I54" s="56"/>
    </row>
    <row r="55" spans="1:9" s="55" customFormat="1" ht="11.25">
      <c r="A55" s="76" t="e">
        <f>MC!#REF!</f>
        <v>#REF!</v>
      </c>
      <c r="B55" s="70" t="e">
        <f>MC!#REF!</f>
        <v>#REF!</v>
      </c>
      <c r="C55" s="80" t="e">
        <f>MC!#REF!</f>
        <v>#REF!</v>
      </c>
      <c r="D55" s="66" t="e">
        <f>MC!#REF!</f>
        <v>#REF!</v>
      </c>
      <c r="E55" s="72" t="e">
        <f>MC!#REF!</f>
        <v>#REF!</v>
      </c>
      <c r="F55" s="81">
        <v>30.4</v>
      </c>
      <c r="G55" s="75">
        <f t="shared" si="4"/>
        <v>36.36</v>
      </c>
      <c r="H55" s="75" t="e">
        <f t="shared" si="3"/>
        <v>#REF!</v>
      </c>
      <c r="I55" s="56"/>
    </row>
    <row r="56" spans="1:9" s="55" customFormat="1" ht="11.25">
      <c r="A56" s="76" t="e">
        <f>MC!#REF!</f>
        <v>#REF!</v>
      </c>
      <c r="B56" s="70" t="e">
        <f>MC!#REF!</f>
        <v>#REF!</v>
      </c>
      <c r="C56" s="80" t="e">
        <f>MC!#REF!</f>
        <v>#REF!</v>
      </c>
      <c r="D56" s="66" t="e">
        <f>MC!#REF!</f>
        <v>#REF!</v>
      </c>
      <c r="E56" s="72" t="e">
        <f>MC!#REF!</f>
        <v>#REF!</v>
      </c>
      <c r="F56" s="81">
        <v>6.3</v>
      </c>
      <c r="G56" s="75">
        <f t="shared" si="4"/>
        <v>7.54</v>
      </c>
      <c r="H56" s="75" t="e">
        <f t="shared" si="3"/>
        <v>#REF!</v>
      </c>
      <c r="I56" s="56"/>
    </row>
    <row r="57" spans="1:9" s="55" customFormat="1" ht="11.25">
      <c r="A57" s="76" t="e">
        <f>MC!#REF!</f>
        <v>#REF!</v>
      </c>
      <c r="B57" s="70" t="e">
        <f>MC!#REF!</f>
        <v>#REF!</v>
      </c>
      <c r="C57" s="80" t="e">
        <f>MC!#REF!</f>
        <v>#REF!</v>
      </c>
      <c r="D57" s="66" t="e">
        <f>MC!#REF!</f>
        <v>#REF!</v>
      </c>
      <c r="E57" s="72" t="e">
        <f>MC!#REF!</f>
        <v>#REF!</v>
      </c>
      <c r="F57" s="81">
        <v>631.05999999999995</v>
      </c>
      <c r="G57" s="75">
        <f t="shared" si="4"/>
        <v>754.81</v>
      </c>
      <c r="H57" s="75" t="e">
        <f t="shared" si="3"/>
        <v>#REF!</v>
      </c>
      <c r="I57" s="56"/>
    </row>
    <row r="58" spans="1:9" s="55" customFormat="1" ht="11.25">
      <c r="A58" s="76" t="e">
        <f>MC!#REF!</f>
        <v>#REF!</v>
      </c>
      <c r="B58" s="70" t="e">
        <f>MC!#REF!</f>
        <v>#REF!</v>
      </c>
      <c r="C58" s="80" t="e">
        <f>MC!#REF!</f>
        <v>#REF!</v>
      </c>
      <c r="D58" s="66" t="e">
        <f>MC!#REF!</f>
        <v>#REF!</v>
      </c>
      <c r="E58" s="72" t="e">
        <f>MC!#REF!</f>
        <v>#REF!</v>
      </c>
      <c r="F58" s="81">
        <v>19.45</v>
      </c>
      <c r="G58" s="75">
        <f t="shared" si="4"/>
        <v>23.26</v>
      </c>
      <c r="H58" s="75" t="e">
        <f t="shared" si="3"/>
        <v>#REF!</v>
      </c>
      <c r="I58" s="56"/>
    </row>
    <row r="59" spans="1:9" s="55" customFormat="1" ht="11.25">
      <c r="A59" s="76" t="e">
        <f>MC!#REF!</f>
        <v>#REF!</v>
      </c>
      <c r="B59" s="70" t="e">
        <f>MC!#REF!</f>
        <v>#REF!</v>
      </c>
      <c r="C59" s="80" t="e">
        <f>MC!#REF!</f>
        <v>#REF!</v>
      </c>
      <c r="D59" s="66" t="e">
        <f>MC!#REF!</f>
        <v>#REF!</v>
      </c>
      <c r="E59" s="72" t="e">
        <f>MC!#REF!</f>
        <v>#REF!</v>
      </c>
      <c r="F59" s="81"/>
      <c r="G59" s="81"/>
      <c r="H59" s="110"/>
      <c r="I59" s="56"/>
    </row>
    <row r="60" spans="1:9" s="55" customFormat="1" ht="30.75" customHeight="1">
      <c r="A60" s="76" t="e">
        <f>MC!#REF!</f>
        <v>#REF!</v>
      </c>
      <c r="B60" s="104" t="e">
        <f>MC!#REF!</f>
        <v>#REF!</v>
      </c>
      <c r="C60" s="77" t="e">
        <f>MC!#REF!</f>
        <v>#REF!</v>
      </c>
      <c r="D60" s="105" t="e">
        <f>MC!#REF!</f>
        <v>#REF!</v>
      </c>
      <c r="E60" s="106" t="e">
        <f>MC!#REF!</f>
        <v>#REF!</v>
      </c>
      <c r="F60" s="106"/>
      <c r="G60" s="106"/>
      <c r="H60" s="109" t="e">
        <f>SUM(H61:H70)</f>
        <v>#REF!</v>
      </c>
      <c r="I60" s="56"/>
    </row>
    <row r="61" spans="1:9" s="55" customFormat="1" ht="11.25">
      <c r="A61" s="76" t="e">
        <f>MC!#REF!</f>
        <v>#REF!</v>
      </c>
      <c r="B61" s="70" t="e">
        <f>MC!#REF!</f>
        <v>#REF!</v>
      </c>
      <c r="C61" s="80" t="e">
        <f>MC!#REF!</f>
        <v>#REF!</v>
      </c>
      <c r="D61" s="66" t="e">
        <f>MC!#REF!</f>
        <v>#REF!</v>
      </c>
      <c r="E61" s="72" t="e">
        <f>MC!#REF!</f>
        <v>#REF!</v>
      </c>
      <c r="F61" s="81">
        <v>56.27</v>
      </c>
      <c r="G61" s="75">
        <f>ROUND(F61+(F61*$H$7),2)</f>
        <v>67.3</v>
      </c>
      <c r="H61" s="75" t="e">
        <f t="shared" ref="H61:H69" si="5">ROUND((E61*G61),2)</f>
        <v>#REF!</v>
      </c>
      <c r="I61" s="56"/>
    </row>
    <row r="62" spans="1:9" s="55" customFormat="1" ht="11.25">
      <c r="A62" s="76" t="e">
        <f>MC!#REF!</f>
        <v>#REF!</v>
      </c>
      <c r="B62" s="70" t="e">
        <f>MC!#REF!</f>
        <v>#REF!</v>
      </c>
      <c r="C62" s="80" t="e">
        <f>MC!#REF!</f>
        <v>#REF!</v>
      </c>
      <c r="D62" s="66" t="e">
        <f>MC!#REF!</f>
        <v>#REF!</v>
      </c>
      <c r="E62" s="72" t="e">
        <f>MC!#REF!</f>
        <v>#REF!</v>
      </c>
      <c r="F62" s="81">
        <v>8.27</v>
      </c>
      <c r="G62" s="75">
        <f t="shared" ref="G62:G69" si="6">ROUND(F62+(F62*$H$7),2)</f>
        <v>9.89</v>
      </c>
      <c r="H62" s="75" t="e">
        <f t="shared" si="5"/>
        <v>#REF!</v>
      </c>
      <c r="I62" s="56"/>
    </row>
    <row r="63" spans="1:9" s="55" customFormat="1" ht="11.25">
      <c r="A63" s="76" t="e">
        <f>MC!#REF!</f>
        <v>#REF!</v>
      </c>
      <c r="B63" s="70" t="e">
        <f>MC!#REF!</f>
        <v>#REF!</v>
      </c>
      <c r="C63" s="80" t="e">
        <f>MC!#REF!</f>
        <v>#REF!</v>
      </c>
      <c r="D63" s="66" t="e">
        <f>MC!#REF!</f>
        <v>#REF!</v>
      </c>
      <c r="E63" s="72" t="e">
        <f>MC!#REF!</f>
        <v>#REF!</v>
      </c>
      <c r="F63" s="81">
        <v>96.37</v>
      </c>
      <c r="G63" s="75">
        <f t="shared" si="6"/>
        <v>115.27</v>
      </c>
      <c r="H63" s="75" t="e">
        <f t="shared" si="5"/>
        <v>#REF!</v>
      </c>
      <c r="I63" s="56"/>
    </row>
    <row r="64" spans="1:9" s="55" customFormat="1" ht="11.25">
      <c r="A64" s="76" t="e">
        <f>MC!#REF!</f>
        <v>#REF!</v>
      </c>
      <c r="B64" s="70" t="e">
        <f>MC!#REF!</f>
        <v>#REF!</v>
      </c>
      <c r="C64" s="80" t="e">
        <f>MC!#REF!</f>
        <v>#REF!</v>
      </c>
      <c r="D64" s="66" t="e">
        <f>MC!#REF!</f>
        <v>#REF!</v>
      </c>
      <c r="E64" s="72" t="e">
        <f>MC!#REF!</f>
        <v>#REF!</v>
      </c>
      <c r="F64" s="81">
        <v>75.89</v>
      </c>
      <c r="G64" s="75">
        <f t="shared" si="6"/>
        <v>90.77</v>
      </c>
      <c r="H64" s="75" t="e">
        <f t="shared" si="5"/>
        <v>#REF!</v>
      </c>
      <c r="I64" s="56"/>
    </row>
    <row r="65" spans="1:9" s="55" customFormat="1" ht="11.25">
      <c r="A65" s="76" t="e">
        <f>MC!#REF!</f>
        <v>#REF!</v>
      </c>
      <c r="B65" s="70" t="e">
        <f>MC!#REF!</f>
        <v>#REF!</v>
      </c>
      <c r="C65" s="80" t="e">
        <f>MC!#REF!</f>
        <v>#REF!</v>
      </c>
      <c r="D65" s="66" t="e">
        <f>MC!#REF!</f>
        <v>#REF!</v>
      </c>
      <c r="E65" s="72" t="e">
        <f>MC!#REF!</f>
        <v>#REF!</v>
      </c>
      <c r="F65" s="81">
        <v>0.38</v>
      </c>
      <c r="G65" s="75">
        <f t="shared" si="6"/>
        <v>0.45</v>
      </c>
      <c r="H65" s="75" t="e">
        <f t="shared" si="5"/>
        <v>#REF!</v>
      </c>
      <c r="I65" s="56"/>
    </row>
    <row r="66" spans="1:9" s="55" customFormat="1" ht="11.25">
      <c r="A66" s="76" t="e">
        <f>MC!#REF!</f>
        <v>#REF!</v>
      </c>
      <c r="B66" s="70" t="e">
        <f>MC!#REF!</f>
        <v>#REF!</v>
      </c>
      <c r="C66" s="80" t="e">
        <f>MC!#REF!</f>
        <v>#REF!</v>
      </c>
      <c r="D66" s="66" t="e">
        <f>MC!#REF!</f>
        <v>#REF!</v>
      </c>
      <c r="E66" s="72" t="e">
        <f>MC!#REF!</f>
        <v>#REF!</v>
      </c>
      <c r="F66" s="81">
        <v>24.89</v>
      </c>
      <c r="G66" s="75">
        <f t="shared" si="6"/>
        <v>29.77</v>
      </c>
      <c r="H66" s="75" t="e">
        <f t="shared" si="5"/>
        <v>#REF!</v>
      </c>
      <c r="I66" s="56"/>
    </row>
    <row r="67" spans="1:9" s="55" customFormat="1" ht="11.25">
      <c r="A67" s="76" t="e">
        <f>MC!#REF!</f>
        <v>#REF!</v>
      </c>
      <c r="B67" s="70" t="e">
        <f>MC!#REF!</f>
        <v>#REF!</v>
      </c>
      <c r="C67" s="80" t="e">
        <f>MC!#REF!</f>
        <v>#REF!</v>
      </c>
      <c r="D67" s="66" t="e">
        <f>MC!#REF!</f>
        <v>#REF!</v>
      </c>
      <c r="E67" s="72" t="e">
        <f>MC!#REF!</f>
        <v>#REF!</v>
      </c>
      <c r="F67" s="81">
        <v>64.709999999999994</v>
      </c>
      <c r="G67" s="75">
        <f t="shared" si="6"/>
        <v>77.400000000000006</v>
      </c>
      <c r="H67" s="75" t="e">
        <f t="shared" si="5"/>
        <v>#REF!</v>
      </c>
      <c r="I67" s="56"/>
    </row>
    <row r="68" spans="1:9" s="55" customFormat="1" ht="11.25">
      <c r="A68" s="76" t="e">
        <f>MC!#REF!</f>
        <v>#REF!</v>
      </c>
      <c r="B68" s="70" t="e">
        <f>MC!#REF!</f>
        <v>#REF!</v>
      </c>
      <c r="C68" s="80" t="e">
        <f>MC!#REF!</f>
        <v>#REF!</v>
      </c>
      <c r="D68" s="66" t="e">
        <f>MC!#REF!</f>
        <v>#REF!</v>
      </c>
      <c r="E68" s="72" t="e">
        <f>MC!#REF!</f>
        <v>#REF!</v>
      </c>
      <c r="F68" s="81">
        <v>75.16</v>
      </c>
      <c r="G68" s="75">
        <f t="shared" si="6"/>
        <v>89.9</v>
      </c>
      <c r="H68" s="75" t="e">
        <f t="shared" si="5"/>
        <v>#REF!</v>
      </c>
      <c r="I68" s="56"/>
    </row>
    <row r="69" spans="1:9" s="55" customFormat="1" ht="11.25">
      <c r="A69" s="76" t="e">
        <f>MC!#REF!</f>
        <v>#REF!</v>
      </c>
      <c r="B69" s="70" t="e">
        <f>MC!#REF!</f>
        <v>#REF!</v>
      </c>
      <c r="C69" s="80" t="e">
        <f>MC!#REF!</f>
        <v>#REF!</v>
      </c>
      <c r="D69" s="66" t="e">
        <f>MC!#REF!</f>
        <v>#REF!</v>
      </c>
      <c r="E69" s="72" t="e">
        <f>MC!#REF!</f>
        <v>#REF!</v>
      </c>
      <c r="F69" s="81">
        <v>55.14</v>
      </c>
      <c r="G69" s="75">
        <f t="shared" si="6"/>
        <v>65.95</v>
      </c>
      <c r="H69" s="75" t="e">
        <f t="shared" si="5"/>
        <v>#REF!</v>
      </c>
      <c r="I69" s="56"/>
    </row>
    <row r="70" spans="1:9" s="55" customFormat="1" ht="11.25">
      <c r="A70" s="76" t="e">
        <f>MC!#REF!</f>
        <v>#REF!</v>
      </c>
      <c r="B70" s="70" t="e">
        <f>MC!#REF!</f>
        <v>#REF!</v>
      </c>
      <c r="C70" s="80" t="e">
        <f>MC!#REF!</f>
        <v>#REF!</v>
      </c>
      <c r="D70" s="66" t="e">
        <f>MC!#REF!</f>
        <v>#REF!</v>
      </c>
      <c r="E70" s="72" t="e">
        <f>MC!#REF!</f>
        <v>#REF!</v>
      </c>
      <c r="F70" s="81"/>
      <c r="G70" s="81"/>
      <c r="H70" s="110"/>
      <c r="I70" s="56"/>
    </row>
    <row r="71" spans="1:9" s="55" customFormat="1" ht="36.75" customHeight="1">
      <c r="A71" s="76" t="e">
        <f>MC!#REF!</f>
        <v>#REF!</v>
      </c>
      <c r="B71" s="104" t="e">
        <f>MC!#REF!</f>
        <v>#REF!</v>
      </c>
      <c r="C71" s="77" t="e">
        <f>MC!#REF!</f>
        <v>#REF!</v>
      </c>
      <c r="D71" s="105" t="e">
        <f>MC!#REF!</f>
        <v>#REF!</v>
      </c>
      <c r="E71" s="106" t="e">
        <f>MC!#REF!</f>
        <v>#REF!</v>
      </c>
      <c r="F71" s="106"/>
      <c r="G71" s="106"/>
      <c r="H71" s="109" t="e">
        <f>SUM(H72:H84)</f>
        <v>#REF!</v>
      </c>
      <c r="I71" s="56"/>
    </row>
    <row r="72" spans="1:9" s="55" customFormat="1" ht="11.25">
      <c r="A72" s="76" t="e">
        <f>MC!#REF!</f>
        <v>#REF!</v>
      </c>
      <c r="B72" s="70" t="e">
        <f>MC!#REF!</f>
        <v>#REF!</v>
      </c>
      <c r="C72" s="80" t="e">
        <f>MC!#REF!</f>
        <v>#REF!</v>
      </c>
      <c r="D72" s="66" t="e">
        <f>MC!#REF!</f>
        <v>#REF!</v>
      </c>
      <c r="E72" s="72" t="e">
        <f>MC!#REF!</f>
        <v>#REF!</v>
      </c>
      <c r="F72" s="81">
        <v>450.32</v>
      </c>
      <c r="G72" s="75">
        <f t="shared" ref="G72:G83" si="7">ROUND(F72+(F72*$H$7),2)</f>
        <v>538.63</v>
      </c>
      <c r="H72" s="75" t="e">
        <f t="shared" ref="H72:H82" si="8">ROUND((E72*G72),2)</f>
        <v>#REF!</v>
      </c>
      <c r="I72" s="56"/>
    </row>
    <row r="73" spans="1:9" s="55" customFormat="1" ht="11.25">
      <c r="A73" s="76" t="e">
        <f>MC!#REF!</f>
        <v>#REF!</v>
      </c>
      <c r="B73" s="70" t="e">
        <f>MC!#REF!</f>
        <v>#REF!</v>
      </c>
      <c r="C73" s="80" t="e">
        <f>MC!#REF!</f>
        <v>#REF!</v>
      </c>
      <c r="D73" s="66" t="e">
        <f>MC!#REF!</f>
        <v>#REF!</v>
      </c>
      <c r="E73" s="72" t="e">
        <f>MC!#REF!</f>
        <v>#REF!</v>
      </c>
      <c r="F73" s="81">
        <v>298.24</v>
      </c>
      <c r="G73" s="75">
        <f t="shared" si="7"/>
        <v>356.72</v>
      </c>
      <c r="H73" s="75" t="e">
        <f t="shared" si="8"/>
        <v>#REF!</v>
      </c>
      <c r="I73" s="56"/>
    </row>
    <row r="74" spans="1:9" s="55" customFormat="1" ht="11.25">
      <c r="A74" s="76" t="e">
        <f>MC!#REF!</f>
        <v>#REF!</v>
      </c>
      <c r="B74" s="70" t="e">
        <f>MC!#REF!</f>
        <v>#REF!</v>
      </c>
      <c r="C74" s="80" t="e">
        <f>MC!#REF!</f>
        <v>#REF!</v>
      </c>
      <c r="D74" s="66" t="e">
        <f>MC!#REF!</f>
        <v>#REF!</v>
      </c>
      <c r="E74" s="72" t="e">
        <f>MC!#REF!</f>
        <v>#REF!</v>
      </c>
      <c r="F74" s="81">
        <v>605.14</v>
      </c>
      <c r="G74" s="75">
        <f t="shared" si="7"/>
        <v>723.81</v>
      </c>
      <c r="H74" s="75" t="e">
        <f t="shared" si="8"/>
        <v>#REF!</v>
      </c>
      <c r="I74" s="56"/>
    </row>
    <row r="75" spans="1:9" s="55" customFormat="1" ht="11.25">
      <c r="A75" s="76" t="e">
        <f>MC!#REF!</f>
        <v>#REF!</v>
      </c>
      <c r="B75" s="70" t="e">
        <f>MC!#REF!</f>
        <v>#REF!</v>
      </c>
      <c r="C75" s="80" t="e">
        <f>MC!#REF!</f>
        <v>#REF!</v>
      </c>
      <c r="D75" s="66" t="e">
        <f>MC!#REF!</f>
        <v>#REF!</v>
      </c>
      <c r="E75" s="72" t="e">
        <f>MC!#REF!</f>
        <v>#REF!</v>
      </c>
      <c r="F75" s="81">
        <v>78.930000000000007</v>
      </c>
      <c r="G75" s="75">
        <f t="shared" si="7"/>
        <v>94.41</v>
      </c>
      <c r="H75" s="75" t="e">
        <f t="shared" si="8"/>
        <v>#REF!</v>
      </c>
      <c r="I75" s="56"/>
    </row>
    <row r="76" spans="1:9" s="55" customFormat="1" ht="11.25">
      <c r="A76" s="76" t="e">
        <f>MC!#REF!</f>
        <v>#REF!</v>
      </c>
      <c r="B76" s="70" t="e">
        <f>MC!#REF!</f>
        <v>#REF!</v>
      </c>
      <c r="C76" s="80" t="e">
        <f>MC!#REF!</f>
        <v>#REF!</v>
      </c>
      <c r="D76" s="66" t="e">
        <f>MC!#REF!</f>
        <v>#REF!</v>
      </c>
      <c r="E76" s="72" t="e">
        <f>MC!#REF!</f>
        <v>#REF!</v>
      </c>
      <c r="F76" s="81">
        <v>103.3</v>
      </c>
      <c r="G76" s="75">
        <f t="shared" si="7"/>
        <v>123.56</v>
      </c>
      <c r="H76" s="75" t="e">
        <f t="shared" si="8"/>
        <v>#REF!</v>
      </c>
      <c r="I76" s="56"/>
    </row>
    <row r="77" spans="1:9" s="55" customFormat="1" ht="11.25">
      <c r="A77" s="76" t="e">
        <f>MC!#REF!</f>
        <v>#REF!</v>
      </c>
      <c r="B77" s="70" t="e">
        <f>MC!#REF!</f>
        <v>#REF!</v>
      </c>
      <c r="C77" s="80" t="e">
        <f>MC!#REF!</f>
        <v>#REF!</v>
      </c>
      <c r="D77" s="66" t="e">
        <f>MC!#REF!</f>
        <v>#REF!</v>
      </c>
      <c r="E77" s="72" t="e">
        <f>MC!#REF!</f>
        <v>#REF!</v>
      </c>
      <c r="F77" s="81">
        <v>78.97</v>
      </c>
      <c r="G77" s="75">
        <f t="shared" si="7"/>
        <v>94.46</v>
      </c>
      <c r="H77" s="75" t="e">
        <f t="shared" si="8"/>
        <v>#REF!</v>
      </c>
      <c r="I77" s="56"/>
    </row>
    <row r="78" spans="1:9" s="55" customFormat="1" ht="11.25">
      <c r="A78" s="76" t="e">
        <f>MC!#REF!</f>
        <v>#REF!</v>
      </c>
      <c r="B78" s="70" t="e">
        <f>MC!#REF!</f>
        <v>#REF!</v>
      </c>
      <c r="C78" s="80" t="e">
        <f>MC!#REF!</f>
        <v>#REF!</v>
      </c>
      <c r="D78" s="66" t="e">
        <f>MC!#REF!</f>
        <v>#REF!</v>
      </c>
      <c r="E78" s="126">
        <v>2</v>
      </c>
      <c r="F78" s="81">
        <v>881.3</v>
      </c>
      <c r="G78" s="75">
        <f>ROUND(F78+(F78*$H$7),2)</f>
        <v>1054.1199999999999</v>
      </c>
      <c r="H78" s="75">
        <f t="shared" si="8"/>
        <v>2108.2399999999998</v>
      </c>
      <c r="I78" s="56"/>
    </row>
    <row r="79" spans="1:9" s="55" customFormat="1" ht="11.25">
      <c r="A79" s="76" t="e">
        <f>MC!#REF!</f>
        <v>#REF!</v>
      </c>
      <c r="B79" s="70" t="e">
        <f>MC!#REF!</f>
        <v>#REF!</v>
      </c>
      <c r="C79" s="80" t="e">
        <f>MC!#REF!</f>
        <v>#REF!</v>
      </c>
      <c r="D79" s="66" t="e">
        <f>MC!#REF!</f>
        <v>#REF!</v>
      </c>
      <c r="E79" s="72" t="e">
        <f>MC!#REF!</f>
        <v>#REF!</v>
      </c>
      <c r="F79" s="81">
        <v>276.38</v>
      </c>
      <c r="G79" s="75">
        <f t="shared" si="7"/>
        <v>330.58</v>
      </c>
      <c r="H79" s="75" t="e">
        <f t="shared" si="8"/>
        <v>#REF!</v>
      </c>
      <c r="I79" s="56"/>
    </row>
    <row r="80" spans="1:9" s="55" customFormat="1" ht="11.25">
      <c r="A80" s="76" t="e">
        <f>MC!#REF!</f>
        <v>#REF!</v>
      </c>
      <c r="B80" s="70" t="e">
        <f>MC!#REF!</f>
        <v>#REF!</v>
      </c>
      <c r="C80" s="80" t="e">
        <f>MC!#REF!</f>
        <v>#REF!</v>
      </c>
      <c r="D80" s="66" t="e">
        <f>MC!#REF!</f>
        <v>#REF!</v>
      </c>
      <c r="E80" s="72" t="e">
        <f>MC!#REF!</f>
        <v>#REF!</v>
      </c>
      <c r="F80" s="81">
        <v>329.91</v>
      </c>
      <c r="G80" s="75">
        <f t="shared" si="7"/>
        <v>394.61</v>
      </c>
      <c r="H80" s="75" t="e">
        <f t="shared" si="8"/>
        <v>#REF!</v>
      </c>
      <c r="I80" s="56"/>
    </row>
    <row r="81" spans="1:10" s="55" customFormat="1" ht="11.25">
      <c r="A81" s="76" t="e">
        <f>MC!#REF!</f>
        <v>#REF!</v>
      </c>
      <c r="B81" s="70" t="e">
        <f>MC!#REF!</f>
        <v>#REF!</v>
      </c>
      <c r="C81" s="80" t="e">
        <f>MC!#REF!</f>
        <v>#REF!</v>
      </c>
      <c r="D81" s="66" t="e">
        <f>MC!#REF!</f>
        <v>#REF!</v>
      </c>
      <c r="E81" s="72" t="e">
        <f>MC!#REF!</f>
        <v>#REF!</v>
      </c>
      <c r="F81" s="81">
        <v>560.80999999999995</v>
      </c>
      <c r="G81" s="75">
        <f t="shared" si="7"/>
        <v>670.78</v>
      </c>
      <c r="H81" s="75" t="e">
        <f t="shared" si="8"/>
        <v>#REF!</v>
      </c>
      <c r="I81" s="56"/>
    </row>
    <row r="82" spans="1:10" s="55" customFormat="1" ht="11.25">
      <c r="A82" s="76" t="e">
        <f>MC!#REF!</f>
        <v>#REF!</v>
      </c>
      <c r="B82" s="70" t="e">
        <f>MC!#REF!</f>
        <v>#REF!</v>
      </c>
      <c r="C82" s="80" t="e">
        <f>MC!#REF!</f>
        <v>#REF!</v>
      </c>
      <c r="D82" s="66" t="e">
        <f>MC!#REF!</f>
        <v>#REF!</v>
      </c>
      <c r="E82" s="72" t="e">
        <f>MC!#REF!</f>
        <v>#REF!</v>
      </c>
      <c r="F82" s="81">
        <v>217.58</v>
      </c>
      <c r="G82" s="75">
        <f t="shared" si="7"/>
        <v>260.25</v>
      </c>
      <c r="H82" s="75" t="e">
        <f t="shared" si="8"/>
        <v>#REF!</v>
      </c>
      <c r="I82" s="56"/>
    </row>
    <row r="83" spans="1:10" s="55" customFormat="1" ht="11.25">
      <c r="A83" s="76" t="e">
        <f>MC!#REF!</f>
        <v>#REF!</v>
      </c>
      <c r="B83" s="70" t="e">
        <f>MC!#REF!</f>
        <v>#REF!</v>
      </c>
      <c r="C83" s="80" t="e">
        <f>MC!#REF!</f>
        <v>#REF!</v>
      </c>
      <c r="D83" s="66" t="e">
        <f>MC!#REF!</f>
        <v>#REF!</v>
      </c>
      <c r="E83" s="72" t="e">
        <f>MC!#REF!</f>
        <v>#REF!</v>
      </c>
      <c r="F83" s="81">
        <v>240.63</v>
      </c>
      <c r="G83" s="75">
        <f t="shared" si="7"/>
        <v>287.82</v>
      </c>
      <c r="H83" s="75" t="e">
        <f>ROUND((E83*G83),2)</f>
        <v>#REF!</v>
      </c>
      <c r="I83" s="56"/>
    </row>
    <row r="84" spans="1:10" s="55" customFormat="1" ht="11.25">
      <c r="A84" s="76" t="e">
        <f>MC!#REF!</f>
        <v>#REF!</v>
      </c>
      <c r="B84" s="70" t="e">
        <f>MC!#REF!</f>
        <v>#REF!</v>
      </c>
      <c r="C84" s="80" t="e">
        <f>MC!#REF!</f>
        <v>#REF!</v>
      </c>
      <c r="D84" s="66" t="e">
        <f>MC!#REF!</f>
        <v>#REF!</v>
      </c>
      <c r="E84" s="72" t="e">
        <f>MC!#REF!</f>
        <v>#REF!</v>
      </c>
      <c r="F84" s="81"/>
      <c r="G84" s="81"/>
      <c r="H84" s="110"/>
      <c r="I84" s="56"/>
    </row>
    <row r="85" spans="1:10" s="55" customFormat="1" ht="31.5" customHeight="1">
      <c r="A85" s="76" t="e">
        <f>MC!#REF!</f>
        <v>#REF!</v>
      </c>
      <c r="B85" s="104" t="e">
        <f>MC!#REF!</f>
        <v>#REF!</v>
      </c>
      <c r="C85" s="77" t="e">
        <f>MC!#REF!</f>
        <v>#REF!</v>
      </c>
      <c r="D85" s="105" t="e">
        <f>MC!#REF!</f>
        <v>#REF!</v>
      </c>
      <c r="E85" s="106" t="e">
        <f>MC!#REF!</f>
        <v>#REF!</v>
      </c>
      <c r="F85" s="106"/>
      <c r="G85" s="106"/>
      <c r="H85" s="109" t="e">
        <f>SUM(H86:H91)</f>
        <v>#REF!</v>
      </c>
      <c r="I85" s="56"/>
    </row>
    <row r="86" spans="1:10" s="55" customFormat="1" ht="11.25">
      <c r="A86" s="76" t="e">
        <f>MC!#REF!</f>
        <v>#REF!</v>
      </c>
      <c r="B86" s="70" t="e">
        <f>MC!#REF!</f>
        <v>#REF!</v>
      </c>
      <c r="C86" s="80" t="e">
        <f>MC!#REF!</f>
        <v>#REF!</v>
      </c>
      <c r="D86" s="66" t="e">
        <f>MC!#REF!</f>
        <v>#REF!</v>
      </c>
      <c r="E86" s="72" t="e">
        <f>MC!#REF!</f>
        <v>#REF!</v>
      </c>
      <c r="F86" s="81">
        <v>306.93</v>
      </c>
      <c r="G86" s="75">
        <f t="shared" ref="G86:G90" si="9">ROUND(F86+(F86*$H$7),2)</f>
        <v>367.12</v>
      </c>
      <c r="H86" s="75" t="e">
        <f>ROUND((E86*G86),2)</f>
        <v>#REF!</v>
      </c>
      <c r="I86" s="56"/>
    </row>
    <row r="87" spans="1:10" s="55" customFormat="1" ht="11.25">
      <c r="A87" s="76" t="e">
        <f>MC!#REF!</f>
        <v>#REF!</v>
      </c>
      <c r="B87" s="70" t="e">
        <f>MC!#REF!</f>
        <v>#REF!</v>
      </c>
      <c r="C87" s="80" t="e">
        <f>MC!#REF!</f>
        <v>#REF!</v>
      </c>
      <c r="D87" s="66" t="e">
        <f>MC!#REF!</f>
        <v>#REF!</v>
      </c>
      <c r="E87" s="72" t="e">
        <f>MC!#REF!</f>
        <v>#REF!</v>
      </c>
      <c r="F87" s="81">
        <v>658.2</v>
      </c>
      <c r="G87" s="75">
        <f t="shared" si="9"/>
        <v>787.27</v>
      </c>
      <c r="H87" s="75" t="e">
        <f t="shared" ref="H87:H90" si="10">ROUND((E87*G87),2)</f>
        <v>#REF!</v>
      </c>
      <c r="I87" s="56"/>
    </row>
    <row r="88" spans="1:10" s="55" customFormat="1" ht="11.25">
      <c r="A88" s="76" t="e">
        <f>MC!#REF!</f>
        <v>#REF!</v>
      </c>
      <c r="B88" s="70" t="e">
        <f>MC!#REF!</f>
        <v>#REF!</v>
      </c>
      <c r="C88" s="80" t="e">
        <f>MC!#REF!</f>
        <v>#REF!</v>
      </c>
      <c r="D88" s="66" t="e">
        <f>MC!#REF!</f>
        <v>#REF!</v>
      </c>
      <c r="E88" s="126">
        <v>4</v>
      </c>
      <c r="F88" s="108">
        <v>777.76</v>
      </c>
      <c r="G88" s="75">
        <f t="shared" si="9"/>
        <v>930.28</v>
      </c>
      <c r="H88" s="75">
        <f t="shared" si="10"/>
        <v>3721.12</v>
      </c>
    </row>
    <row r="89" spans="1:10" s="55" customFormat="1" ht="11.25">
      <c r="A89" s="76" t="e">
        <f>MC!#REF!</f>
        <v>#REF!</v>
      </c>
      <c r="B89" s="70" t="e">
        <f>MC!#REF!</f>
        <v>#REF!</v>
      </c>
      <c r="C89" s="80" t="e">
        <f>MC!#REF!</f>
        <v>#REF!</v>
      </c>
      <c r="D89" s="66" t="e">
        <f>MC!#REF!</f>
        <v>#REF!</v>
      </c>
      <c r="E89" s="72" t="e">
        <f>MC!#REF!</f>
        <v>#REF!</v>
      </c>
      <c r="F89" s="108">
        <v>809.19</v>
      </c>
      <c r="G89" s="75">
        <f t="shared" si="9"/>
        <v>967.87</v>
      </c>
      <c r="H89" s="75" t="e">
        <f t="shared" si="10"/>
        <v>#REF!</v>
      </c>
      <c r="I89" s="56"/>
    </row>
    <row r="90" spans="1:10" s="55" customFormat="1" ht="11.25">
      <c r="A90" s="76" t="e">
        <f>MC!#REF!</f>
        <v>#REF!</v>
      </c>
      <c r="B90" s="70" t="e">
        <f>MC!#REF!</f>
        <v>#REF!</v>
      </c>
      <c r="C90" s="80" t="e">
        <f>MC!#REF!</f>
        <v>#REF!</v>
      </c>
      <c r="D90" s="66" t="e">
        <f>MC!#REF!</f>
        <v>#REF!</v>
      </c>
      <c r="E90" s="72" t="e">
        <f>MC!#REF!</f>
        <v>#REF!</v>
      </c>
      <c r="F90" s="108">
        <v>199.52</v>
      </c>
      <c r="G90" s="75">
        <f t="shared" si="9"/>
        <v>238.65</v>
      </c>
      <c r="H90" s="75" t="e">
        <f t="shared" si="10"/>
        <v>#REF!</v>
      </c>
      <c r="I90" s="56"/>
    </row>
    <row r="91" spans="1:10" s="55" customFormat="1" ht="11.25">
      <c r="A91" s="76" t="e">
        <f>MC!#REF!</f>
        <v>#REF!</v>
      </c>
      <c r="B91" s="70" t="e">
        <f>MC!#REF!</f>
        <v>#REF!</v>
      </c>
      <c r="C91" s="80" t="e">
        <f>MC!#REF!</f>
        <v>#REF!</v>
      </c>
      <c r="D91" s="66" t="e">
        <f>MC!#REF!</f>
        <v>#REF!</v>
      </c>
      <c r="E91" s="72" t="e">
        <f>MC!#REF!</f>
        <v>#REF!</v>
      </c>
      <c r="F91" s="111"/>
      <c r="G91" s="111"/>
      <c r="H91" s="111"/>
      <c r="I91" s="56"/>
    </row>
    <row r="92" spans="1:10" s="55" customFormat="1" ht="29.25" customHeight="1">
      <c r="A92" s="76" t="e">
        <f>MC!#REF!</f>
        <v>#REF!</v>
      </c>
      <c r="B92" s="104" t="e">
        <f>MC!#REF!</f>
        <v>#REF!</v>
      </c>
      <c r="C92" s="77" t="e">
        <f>MC!#REF!</f>
        <v>#REF!</v>
      </c>
      <c r="D92" s="105" t="e">
        <f>MC!#REF!</f>
        <v>#REF!</v>
      </c>
      <c r="E92" s="106" t="e">
        <f>MC!#REF!</f>
        <v>#REF!</v>
      </c>
      <c r="F92" s="106"/>
      <c r="G92" s="106"/>
      <c r="H92" s="109" t="e">
        <f>SUM(H93:H95)</f>
        <v>#REF!</v>
      </c>
    </row>
    <row r="93" spans="1:10" s="55" customFormat="1" ht="11.25">
      <c r="A93" s="76" t="e">
        <f>MC!#REF!</f>
        <v>#REF!</v>
      </c>
      <c r="B93" s="70" t="e">
        <f>MC!#REF!</f>
        <v>#REF!</v>
      </c>
      <c r="C93" s="80" t="e">
        <f>MC!#REF!</f>
        <v>#REF!</v>
      </c>
      <c r="D93" s="66" t="e">
        <f>MC!#REF!</f>
        <v>#REF!</v>
      </c>
      <c r="E93" s="72" t="e">
        <f>MC!#REF!</f>
        <v>#REF!</v>
      </c>
      <c r="F93" s="123">
        <v>335.26</v>
      </c>
      <c r="G93" s="75">
        <f>ROUND(F93+(F93*$H$7),2)</f>
        <v>401</v>
      </c>
      <c r="H93" s="75" t="e">
        <f t="shared" ref="H93:H94" si="11">ROUND((E93*G93),2)</f>
        <v>#REF!</v>
      </c>
    </row>
    <row r="94" spans="1:10" s="55" customFormat="1" ht="11.25">
      <c r="A94" s="76" t="e">
        <f>MC!#REF!</f>
        <v>#REF!</v>
      </c>
      <c r="B94" s="70" t="e">
        <f>MC!#REF!</f>
        <v>#REF!</v>
      </c>
      <c r="C94" s="80" t="e">
        <f>MC!#REF!</f>
        <v>#REF!</v>
      </c>
      <c r="D94" s="66" t="e">
        <f>MC!#REF!</f>
        <v>#REF!</v>
      </c>
      <c r="E94" s="126">
        <v>151.25</v>
      </c>
      <c r="F94" s="122">
        <v>5.59</v>
      </c>
      <c r="G94" s="75">
        <f t="shared" ref="G94" si="12">ROUND(F94+(F94*$H$7),2)</f>
        <v>6.69</v>
      </c>
      <c r="H94" s="75">
        <f t="shared" si="11"/>
        <v>1011.86</v>
      </c>
    </row>
    <row r="95" spans="1:10" s="55" customFormat="1" ht="11.25">
      <c r="A95" s="76" t="e">
        <f>MC!#REF!</f>
        <v>#REF!</v>
      </c>
      <c r="B95" s="70" t="e">
        <f>MC!#REF!</f>
        <v>#REF!</v>
      </c>
      <c r="C95" s="80" t="e">
        <f>MC!#REF!</f>
        <v>#REF!</v>
      </c>
      <c r="D95" s="66" t="e">
        <f>MC!#REF!</f>
        <v>#REF!</v>
      </c>
      <c r="E95" s="126">
        <v>1</v>
      </c>
      <c r="F95" s="122">
        <v>854.8</v>
      </c>
      <c r="G95" s="75">
        <f t="shared" ref="G95" si="13">ROUND(F95+(F95*$H$7),2)</f>
        <v>1022.43</v>
      </c>
      <c r="H95" s="75">
        <f t="shared" ref="H95" si="14">ROUND((E95*G95),2)</f>
        <v>1022.43</v>
      </c>
    </row>
    <row r="96" spans="1:10" s="54" customFormat="1" ht="20.100000000000001" customHeight="1">
      <c r="A96" s="399" t="s">
        <v>36</v>
      </c>
      <c r="B96" s="399"/>
      <c r="C96" s="399"/>
      <c r="D96" s="399"/>
      <c r="E96" s="399"/>
      <c r="F96" s="399"/>
      <c r="G96" s="399"/>
      <c r="H96" s="124" t="e">
        <f>H92+#REF!+H85+H71+H60+H50+H44+H32+H24+H13+H10</f>
        <v>#REF!</v>
      </c>
      <c r="J96" s="57"/>
    </row>
    <row r="97" spans="1:10" ht="14.25" customHeight="1">
      <c r="A97" s="3"/>
      <c r="B97" s="4"/>
      <c r="C97" s="4"/>
      <c r="D97" s="4"/>
      <c r="E97" s="4"/>
      <c r="F97" s="5"/>
      <c r="G97" s="4"/>
      <c r="H97" s="6"/>
      <c r="J97" s="58"/>
    </row>
    <row r="98" spans="1:10" ht="11.25" customHeight="1">
      <c r="A98" s="7"/>
      <c r="B98" s="8"/>
      <c r="C98" s="8"/>
      <c r="D98" s="8"/>
      <c r="E98" s="8"/>
      <c r="F98" s="9"/>
      <c r="G98" s="8"/>
      <c r="H98" s="10"/>
    </row>
    <row r="99" spans="1:10" ht="11.25" customHeight="1">
      <c r="A99" s="7"/>
      <c r="B99" s="12"/>
      <c r="C99" s="15"/>
      <c r="D99" s="17"/>
      <c r="E99" s="8"/>
      <c r="F99" s="8"/>
      <c r="G99" s="8"/>
      <c r="H99" s="10"/>
    </row>
    <row r="100" spans="1:10" s="54" customFormat="1" ht="12">
      <c r="A100" s="24"/>
      <c r="B100" s="28"/>
      <c r="C100" s="59">
        <f>MC!C53</f>
        <v>0</v>
      </c>
      <c r="D100" s="25"/>
      <c r="E100" s="294"/>
      <c r="F100" s="294"/>
      <c r="G100" s="294"/>
      <c r="H100" s="26"/>
    </row>
    <row r="101" spans="1:10" s="54" customFormat="1" ht="12">
      <c r="A101" s="27"/>
      <c r="B101" s="28"/>
      <c r="C101" s="60">
        <f>MC!C56</f>
        <v>0</v>
      </c>
      <c r="D101" s="32"/>
      <c r="E101" s="28"/>
      <c r="F101" s="29"/>
      <c r="G101" s="28"/>
      <c r="H101" s="30"/>
    </row>
    <row r="102" spans="1:10">
      <c r="A102" s="11"/>
      <c r="B102" s="12"/>
      <c r="C102" s="60" t="e">
        <f>MC!#REF!</f>
        <v>#REF!</v>
      </c>
      <c r="D102" s="16"/>
      <c r="E102" s="12"/>
      <c r="F102" s="13"/>
      <c r="G102" s="12"/>
      <c r="H102" s="14"/>
    </row>
    <row r="103" spans="1:10">
      <c r="A103" s="11"/>
      <c r="B103" s="12"/>
      <c r="C103" s="12"/>
      <c r="D103" s="12"/>
      <c r="E103" s="12"/>
      <c r="F103" s="13"/>
      <c r="G103" s="12"/>
      <c r="H103" s="14"/>
    </row>
    <row r="104" spans="1:10">
      <c r="A104" s="11"/>
      <c r="B104" s="12"/>
      <c r="C104" s="12"/>
      <c r="D104" s="12"/>
      <c r="E104" s="12"/>
      <c r="F104" s="13"/>
      <c r="G104" s="12"/>
      <c r="H104" s="14"/>
    </row>
    <row r="105" spans="1:10" ht="11.25" customHeight="1">
      <c r="A105" s="7"/>
      <c r="B105" s="12"/>
      <c r="C105" s="15"/>
      <c r="D105" s="8"/>
      <c r="E105" s="293"/>
      <c r="F105" s="293"/>
      <c r="G105" s="100"/>
      <c r="H105" s="10"/>
    </row>
    <row r="106" spans="1:10" s="54" customFormat="1" ht="12">
      <c r="A106" s="24"/>
      <c r="B106" s="28"/>
      <c r="C106" s="59">
        <f>MC!C59</f>
        <v>0</v>
      </c>
      <c r="D106" s="25"/>
      <c r="E106" s="294"/>
      <c r="F106" s="294"/>
      <c r="G106" s="101"/>
      <c r="H106" s="26"/>
    </row>
    <row r="107" spans="1:10" s="54" customFormat="1" ht="12" customHeight="1">
      <c r="A107" s="27"/>
      <c r="B107" s="28"/>
      <c r="C107" s="60">
        <f>MC!C60</f>
        <v>0</v>
      </c>
      <c r="D107" s="32"/>
      <c r="E107" s="28"/>
      <c r="F107" s="29"/>
      <c r="G107" s="28"/>
      <c r="H107" s="30"/>
    </row>
    <row r="108" spans="1:10" s="54" customFormat="1" ht="12" customHeight="1">
      <c r="A108" s="27"/>
      <c r="B108" s="28"/>
      <c r="C108" s="60"/>
      <c r="D108" s="32"/>
      <c r="E108" s="28"/>
      <c r="F108" s="29"/>
      <c r="G108" s="28"/>
      <c r="H108" s="30"/>
    </row>
    <row r="109" spans="1:10" s="54" customFormat="1" ht="12" customHeight="1">
      <c r="A109" s="27"/>
      <c r="B109" s="28"/>
      <c r="C109" s="60"/>
      <c r="D109" s="32"/>
      <c r="E109" s="28"/>
      <c r="F109" s="29"/>
      <c r="G109" s="28"/>
      <c r="H109" s="30"/>
    </row>
    <row r="110" spans="1:10">
      <c r="A110" s="61"/>
      <c r="B110" s="62"/>
      <c r="C110" s="62"/>
      <c r="D110" s="62"/>
      <c r="E110" s="62"/>
      <c r="F110" s="63"/>
      <c r="G110" s="62"/>
      <c r="H110" s="64"/>
    </row>
    <row r="111" spans="1:10">
      <c r="A111" s="12"/>
      <c r="B111" s="12"/>
      <c r="C111" s="12"/>
      <c r="D111" s="12"/>
      <c r="E111" s="12"/>
      <c r="F111" s="13"/>
      <c r="G111" s="12"/>
      <c r="H111" s="12"/>
    </row>
    <row r="112" spans="1:10" ht="69.95" customHeight="1">
      <c r="A112" s="392" t="s">
        <v>41</v>
      </c>
      <c r="B112" s="393"/>
      <c r="C112" s="393"/>
      <c r="D112" s="393"/>
      <c r="E112" s="393"/>
      <c r="F112" s="393"/>
      <c r="G112" s="393"/>
      <c r="H112" s="394"/>
    </row>
  </sheetData>
  <mergeCells count="19">
    <mergeCell ref="A6:D6"/>
    <mergeCell ref="A1:B1"/>
    <mergeCell ref="C1:H1"/>
    <mergeCell ref="A2:H2"/>
    <mergeCell ref="A3:D3"/>
    <mergeCell ref="E3:F3"/>
    <mergeCell ref="G3:H3"/>
    <mergeCell ref="A4:D4"/>
    <mergeCell ref="E4:F4"/>
    <mergeCell ref="G4:H4"/>
    <mergeCell ref="A5:D5"/>
    <mergeCell ref="E5:H5"/>
    <mergeCell ref="A112:H112"/>
    <mergeCell ref="A7:D7"/>
    <mergeCell ref="A8:H8"/>
    <mergeCell ref="A96:G96"/>
    <mergeCell ref="E100:G100"/>
    <mergeCell ref="E105:F105"/>
    <mergeCell ref="E106:F106"/>
  </mergeCells>
  <printOptions horizontalCentered="1"/>
  <pageMargins left="0.47244094488188981" right="0.19685039370078741" top="0.59055118110236227" bottom="0.6692913385826772" header="0" footer="0"/>
  <pageSetup paperSize="9" scale="41" fitToHeight="2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8433" r:id="rId4">
          <objectPr defaultSize="0" autoPict="0" r:id="rId5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1843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0"/>
  <sheetViews>
    <sheetView showGridLines="0" showZeros="0" view="pageBreakPreview" topLeftCell="A93" zoomScaleNormal="100" zoomScaleSheetLayoutView="100" workbookViewId="0">
      <selection activeCell="H104" sqref="H104"/>
    </sheetView>
  </sheetViews>
  <sheetFormatPr defaultColWidth="9.140625" defaultRowHeight="12.75"/>
  <cols>
    <col min="1" max="1" width="5.7109375" style="50" customWidth="1"/>
    <col min="2" max="2" width="11.7109375" style="50" customWidth="1"/>
    <col min="3" max="3" width="60.7109375" style="50" customWidth="1"/>
    <col min="4" max="4" width="10.140625" style="50" customWidth="1"/>
    <col min="5" max="5" width="11.7109375" style="50" customWidth="1"/>
    <col min="6" max="6" width="11.7109375" style="65" customWidth="1"/>
    <col min="7" max="7" width="11.7109375" style="50" customWidth="1"/>
    <col min="8" max="8" width="14.5703125" style="50" bestFit="1" customWidth="1"/>
    <col min="9" max="16384" width="9.140625" style="50"/>
  </cols>
  <sheetData>
    <row r="1" spans="1:9" ht="65.099999999999994" customHeight="1">
      <c r="A1" s="403"/>
      <c r="B1" s="404"/>
      <c r="C1" s="405"/>
      <c r="D1" s="405"/>
      <c r="E1" s="405"/>
      <c r="F1" s="405"/>
      <c r="G1" s="405"/>
      <c r="H1" s="406"/>
    </row>
    <row r="2" spans="1:9" s="54" customFormat="1" ht="20.100000000000001" customHeight="1">
      <c r="A2" s="407" t="s">
        <v>29</v>
      </c>
      <c r="B2" s="408"/>
      <c r="C2" s="408"/>
      <c r="D2" s="408"/>
      <c r="E2" s="408"/>
      <c r="F2" s="408"/>
      <c r="G2" s="408"/>
      <c r="H2" s="409"/>
    </row>
    <row r="3" spans="1:9" s="55" customFormat="1" ht="20.100000000000001" customHeight="1">
      <c r="A3" s="410" t="s">
        <v>73</v>
      </c>
      <c r="B3" s="411"/>
      <c r="C3" s="411"/>
      <c r="D3" s="412"/>
      <c r="E3" s="413" t="s">
        <v>37</v>
      </c>
      <c r="F3" s="414"/>
      <c r="G3" s="415" t="s">
        <v>126</v>
      </c>
      <c r="H3" s="416"/>
    </row>
    <row r="4" spans="1:9" s="55" customFormat="1" ht="20.100000000000001" customHeight="1">
      <c r="A4" s="410" t="s">
        <v>74</v>
      </c>
      <c r="B4" s="417"/>
      <c r="C4" s="417"/>
      <c r="D4" s="418"/>
      <c r="E4" s="413" t="s">
        <v>24</v>
      </c>
      <c r="F4" s="414"/>
      <c r="G4" s="419">
        <f ca="1">TODAY()</f>
        <v>45152</v>
      </c>
      <c r="H4" s="420"/>
    </row>
    <row r="5" spans="1:9" s="55" customFormat="1" ht="20.100000000000001" customHeight="1">
      <c r="A5" s="421" t="s">
        <v>124</v>
      </c>
      <c r="B5" s="422"/>
      <c r="C5" s="422"/>
      <c r="D5" s="422"/>
      <c r="E5" s="423" t="s">
        <v>6</v>
      </c>
      <c r="F5" s="423"/>
      <c r="G5" s="423"/>
      <c r="H5" s="423"/>
    </row>
    <row r="6" spans="1:9" s="55" customFormat="1" ht="24.95" customHeight="1">
      <c r="A6" s="400" t="s">
        <v>125</v>
      </c>
      <c r="B6" s="401"/>
      <c r="C6" s="401"/>
      <c r="D6" s="402"/>
      <c r="E6" s="102" t="s">
        <v>23</v>
      </c>
      <c r="F6" s="34" t="s">
        <v>3</v>
      </c>
      <c r="G6" s="102" t="s">
        <v>35</v>
      </c>
      <c r="H6" s="102" t="s">
        <v>4</v>
      </c>
    </row>
    <row r="7" spans="1:9" s="55" customFormat="1" ht="24.95" customHeight="1">
      <c r="A7" s="395" t="s">
        <v>153</v>
      </c>
      <c r="B7" s="396"/>
      <c r="C7" s="396"/>
      <c r="D7" s="397"/>
      <c r="E7" s="22" t="s">
        <v>26</v>
      </c>
      <c r="F7" s="112">
        <v>0.02</v>
      </c>
      <c r="G7" s="102" t="s">
        <v>32</v>
      </c>
      <c r="H7" s="125">
        <f>BDI!I9</f>
        <v>0.1960990487676979</v>
      </c>
    </row>
    <row r="8" spans="1:9" ht="3.75" customHeight="1">
      <c r="A8" s="398"/>
      <c r="B8" s="398"/>
      <c r="C8" s="398"/>
      <c r="D8" s="398"/>
      <c r="E8" s="398"/>
      <c r="F8" s="398"/>
      <c r="G8" s="398"/>
      <c r="H8" s="398"/>
    </row>
    <row r="9" spans="1:9" s="55" customFormat="1" ht="33.75">
      <c r="A9" s="102" t="s">
        <v>0</v>
      </c>
      <c r="B9" s="102" t="s">
        <v>27</v>
      </c>
      <c r="C9" s="102" t="s">
        <v>28</v>
      </c>
      <c r="D9" s="102" t="s">
        <v>2</v>
      </c>
      <c r="E9" s="102" t="s">
        <v>1</v>
      </c>
      <c r="F9" s="21" t="s">
        <v>30</v>
      </c>
      <c r="G9" s="22" t="s">
        <v>31</v>
      </c>
      <c r="H9" s="22" t="s">
        <v>5</v>
      </c>
    </row>
    <row r="10" spans="1:9" s="55" customFormat="1" ht="27.75" customHeight="1">
      <c r="A10" s="76">
        <f>MC!A8</f>
        <v>1</v>
      </c>
      <c r="B10" s="104"/>
      <c r="C10" s="77" t="str">
        <f>MC!C8</f>
        <v>INSTALAÇÕES INICIAIS DA OBRA</v>
      </c>
      <c r="D10" s="105"/>
      <c r="E10" s="106"/>
      <c r="F10" s="106"/>
      <c r="G10" s="106">
        <f>ROUND(F10+(F10*$H$7),2)</f>
        <v>0</v>
      </c>
      <c r="H10" s="109" t="e">
        <f>SUM(H11:H12)</f>
        <v>#REF!</v>
      </c>
    </row>
    <row r="11" spans="1:9" s="55" customFormat="1" ht="11.25">
      <c r="A11" s="76" t="e">
        <f>MC!#REF!</f>
        <v>#REF!</v>
      </c>
      <c r="B11" s="70" t="e">
        <f>MC!#REF!</f>
        <v>#REF!</v>
      </c>
      <c r="C11" s="80" t="e">
        <f>MC!#REF!</f>
        <v>#REF!</v>
      </c>
      <c r="D11" s="66" t="e">
        <f>MC!#REF!</f>
        <v>#REF!</v>
      </c>
      <c r="E11" s="72" t="e">
        <f>MC!#REF!</f>
        <v>#REF!</v>
      </c>
      <c r="F11" s="75">
        <v>1179.1099999999999</v>
      </c>
      <c r="G11" s="75">
        <f>ROUND(F11+(F11*$H$7),2)</f>
        <v>1410.33</v>
      </c>
      <c r="H11" s="75" t="e">
        <f>ROUND((E11*G11),2)</f>
        <v>#REF!</v>
      </c>
    </row>
    <row r="12" spans="1:9" s="55" customFormat="1" ht="11.25">
      <c r="A12" s="76">
        <f>MC!A13</f>
        <v>0</v>
      </c>
      <c r="B12" s="70">
        <f>MC!B13</f>
        <v>0</v>
      </c>
      <c r="C12" s="80">
        <f>MC!C13</f>
        <v>0</v>
      </c>
      <c r="D12" s="66">
        <f>MC!D13</f>
        <v>0</v>
      </c>
      <c r="E12" s="72">
        <f>MC!E13</f>
        <v>0</v>
      </c>
      <c r="F12" s="73"/>
      <c r="G12" s="73"/>
      <c r="H12" s="73"/>
    </row>
    <row r="13" spans="1:9" s="55" customFormat="1" ht="24" customHeight="1">
      <c r="A13" s="76">
        <f>MC!A14</f>
        <v>2</v>
      </c>
      <c r="B13" s="104">
        <f>MC!B14</f>
        <v>0</v>
      </c>
      <c r="C13" s="77" t="str">
        <f>MC!C14</f>
        <v>DRENAGEM SUBTERRÂNEA</v>
      </c>
      <c r="D13" s="105">
        <f>MC!D14</f>
        <v>0</v>
      </c>
      <c r="E13" s="106">
        <f>MC!E14</f>
        <v>0</v>
      </c>
      <c r="F13" s="106"/>
      <c r="G13" s="106">
        <f t="shared" ref="G13" si="0">ROUND(F13+(F13*$H$7),2)</f>
        <v>0</v>
      </c>
      <c r="H13" s="109" t="e">
        <f>SUM(H14:H23)</f>
        <v>#REF!</v>
      </c>
      <c r="I13" s="56"/>
    </row>
    <row r="14" spans="1:9" s="55" customFormat="1" ht="56.25">
      <c r="A14" s="76" t="str">
        <f>MC!A16</f>
        <v>2.2</v>
      </c>
      <c r="B14" s="70" t="str">
        <f>MC!B16</f>
        <v>SINAPI - 102327</v>
      </c>
      <c r="C14" s="80" t="str">
        <f>MC!C16</f>
        <v>ESCAVAÇÃO MECANIZADA DE VALA COM PROF. ATÉ 1,5 M (MÉDIA ENTRE
MONTANTE E JUSANTE/UMA COMPOSIÇÃO POR TRECHO) COM
RETROESCAVADEIRA (0,26 M3 /88 HP), LARG. DE 0,8 M A 1,5 M, EM SOLO
DE 2A CATEGORIA, EM LOCAIS COM BAIXO NÍVEL DE INTERFERÊNCIA.
AF_02/2021</v>
      </c>
      <c r="D14" s="66" t="str">
        <f>MC!D16</f>
        <v>M3</v>
      </c>
      <c r="E14" s="72">
        <f>MC!E16</f>
        <v>20</v>
      </c>
      <c r="F14" s="81">
        <v>113.08</v>
      </c>
      <c r="G14" s="75">
        <f>ROUND(F14+(F14*$H$7),2)</f>
        <v>135.25</v>
      </c>
      <c r="H14" s="75">
        <f>ROUND((E14*G14),2)</f>
        <v>2705</v>
      </c>
      <c r="I14" s="56"/>
    </row>
    <row r="15" spans="1:9" s="55" customFormat="1" ht="22.5">
      <c r="A15" s="76" t="str">
        <f>MC!A18</f>
        <v>2.4</v>
      </c>
      <c r="B15" s="70" t="str">
        <f>MC!B18</f>
        <v>SINAPI - 95241</v>
      </c>
      <c r="C15" s="80" t="str">
        <f>MC!C18</f>
        <v>LASTRO DE CONCRETO MAGRO, APLICADO EM PISOS, LAJES SOBRE SOLO OU RADIERS, ESPESSURA DE 5 CM. AF_07/2016</v>
      </c>
      <c r="D15" s="66" t="str">
        <f>MC!D18</f>
        <v>M2</v>
      </c>
      <c r="E15" s="72">
        <f>MC!E18</f>
        <v>72.8</v>
      </c>
      <c r="F15" s="81">
        <v>81.319999999999993</v>
      </c>
      <c r="G15" s="75">
        <f t="shared" ref="G15:G30" si="1">ROUND(F15+(F15*$H$7),2)</f>
        <v>97.27</v>
      </c>
      <c r="H15" s="75">
        <f t="shared" ref="H15:H30" si="2">ROUND((E15*G15),2)</f>
        <v>7081.26</v>
      </c>
      <c r="I15" s="56"/>
    </row>
    <row r="16" spans="1:9" s="55" customFormat="1" ht="33.75">
      <c r="A16" s="76" t="str">
        <f>MC!A19</f>
        <v>2.5</v>
      </c>
      <c r="B16" s="70" t="str">
        <f>MC!B19</f>
        <v>ED-48680</v>
      </c>
      <c r="C16" s="80" t="str">
        <f>MC!C19</f>
        <v>TUBO DE CONCRETO ARMADO, CLASSE PA1, DIÂMETRO 400MM,
INCLUSIVE FORNECIMENTO, ASSENTAMENTO E REJUNTAMENTO,
EXCLUSIVE ESCAVAÇÃO</v>
      </c>
      <c r="D16" s="66" t="str">
        <f>MC!D19</f>
        <v>M</v>
      </c>
      <c r="E16" s="72">
        <f>MC!E19</f>
        <v>35</v>
      </c>
      <c r="F16" s="81">
        <v>18.350000000000001</v>
      </c>
      <c r="G16" s="75">
        <f t="shared" si="1"/>
        <v>21.95</v>
      </c>
      <c r="H16" s="75">
        <f t="shared" si="2"/>
        <v>768.25</v>
      </c>
      <c r="I16" s="56"/>
    </row>
    <row r="17" spans="1:9" s="55" customFormat="1" ht="33.75">
      <c r="A17" s="76" t="str">
        <f>MC!A20</f>
        <v>2.6</v>
      </c>
      <c r="B17" s="70" t="str">
        <f>MC!B20</f>
        <v>ED - 48675</v>
      </c>
      <c r="C17" s="80" t="str">
        <f>MC!C20</f>
        <v>TUBO DE CONCRETO SIMPLES, CLASSE PS1, DIÂMETRO 300MM,
INCLUSIVE FORNECIMENTO, ASSENTAMENTO E REJUNTAMENTO,
EXCLUSIVE ESCAVAÇÃO</v>
      </c>
      <c r="D17" s="66" t="str">
        <f>MC!D20</f>
        <v>M</v>
      </c>
      <c r="E17" s="72">
        <f>MC!E20</f>
        <v>8</v>
      </c>
      <c r="F17" s="81">
        <v>2.25</v>
      </c>
      <c r="G17" s="75">
        <f t="shared" si="1"/>
        <v>2.69</v>
      </c>
      <c r="H17" s="75">
        <f t="shared" si="2"/>
        <v>21.52</v>
      </c>
      <c r="I17" s="56"/>
    </row>
    <row r="18" spans="1:9" s="55" customFormat="1" ht="11.25">
      <c r="A18" s="76" t="str">
        <f>MC!A21</f>
        <v>2.7</v>
      </c>
      <c r="B18" s="70" t="str">
        <f>MC!B21</f>
        <v>SINAPI - 93382</v>
      </c>
      <c r="C18" s="80" t="str">
        <f>MC!C21</f>
        <v>REATERRO MANUAL DE VALAS COM COMPACTAÇÃO MECANIZADA. AF_04/2016</v>
      </c>
      <c r="D18" s="66" t="str">
        <f>MC!D21</f>
        <v>M3</v>
      </c>
      <c r="E18" s="72">
        <f>MC!E21</f>
        <v>15.57</v>
      </c>
      <c r="F18" s="81">
        <v>33.1</v>
      </c>
      <c r="G18" s="75">
        <f t="shared" si="1"/>
        <v>39.590000000000003</v>
      </c>
      <c r="H18" s="75">
        <f t="shared" si="2"/>
        <v>616.41999999999996</v>
      </c>
      <c r="I18" s="56"/>
    </row>
    <row r="19" spans="1:9" s="55" customFormat="1" ht="11.25">
      <c r="A19" s="76" t="e">
        <f>MC!#REF!</f>
        <v>#REF!</v>
      </c>
      <c r="B19" s="70" t="e">
        <f>MC!#REF!</f>
        <v>#REF!</v>
      </c>
      <c r="C19" s="80" t="e">
        <f>MC!#REF!</f>
        <v>#REF!</v>
      </c>
      <c r="D19" s="66" t="e">
        <f>MC!#REF!</f>
        <v>#REF!</v>
      </c>
      <c r="E19" s="72" t="e">
        <f>MC!#REF!</f>
        <v>#REF!</v>
      </c>
      <c r="F19" s="81">
        <v>62.25</v>
      </c>
      <c r="G19" s="75">
        <f t="shared" si="1"/>
        <v>74.459999999999994</v>
      </c>
      <c r="H19" s="75" t="e">
        <f t="shared" si="2"/>
        <v>#REF!</v>
      </c>
      <c r="I19" s="56"/>
    </row>
    <row r="20" spans="1:9" s="55" customFormat="1" ht="22.5">
      <c r="A20" s="76" t="str">
        <f>MC!A23</f>
        <v>2.9</v>
      </c>
      <c r="B20" s="70" t="str">
        <f>MC!B23</f>
        <v>ED-48550</v>
      </c>
      <c r="C20" s="80" t="str">
        <f>MC!C23</f>
        <v>BOCA DE LOBO SIMPLES (TIPO B - CONCRETO), QUADRO, GRELHA E CANTONEIRA, INCLUSIVE ESCAVAÇÃO, REATERRO E BOTA-FORA</v>
      </c>
      <c r="D20" s="66" t="str">
        <f>MC!D23</f>
        <v>U</v>
      </c>
      <c r="E20" s="72">
        <f>MC!E23</f>
        <v>4</v>
      </c>
      <c r="F20" s="81">
        <v>14.4</v>
      </c>
      <c r="G20" s="75">
        <f t="shared" si="1"/>
        <v>17.22</v>
      </c>
      <c r="H20" s="75">
        <f t="shared" si="2"/>
        <v>68.88</v>
      </c>
      <c r="I20" s="56"/>
    </row>
    <row r="21" spans="1:9" s="55" customFormat="1" ht="56.25">
      <c r="A21" s="76" t="e">
        <f>MC!#REF!</f>
        <v>#REF!</v>
      </c>
      <c r="B21" s="70" t="str">
        <f>MC!B34</f>
        <v>ED -14762 ADPTADO</v>
      </c>
      <c r="C21" s="80" t="str">
        <f>MC!C34</f>
        <v>SARJETA DE CONCRETO URBANO (SCU), TIPO 1,
COM FCK 15 MPA, LARGURA DE 30CM COM INCLINAÇÃO DE 3%, ESP.
7CM, PADRÃO DER-MG, EXCLUSIVE MEIO-FIO, INCLUSIVE
ESCAVAÇÃO, APILOAMENTO E TRANSPORTE COM RETIRADA DO
MATERIAL ESCAVADO (EM CAÇAMBA)</v>
      </c>
      <c r="D21" s="66" t="str">
        <f>MC!D34</f>
        <v>M</v>
      </c>
      <c r="E21" s="72">
        <f>MC!E34</f>
        <v>180</v>
      </c>
      <c r="F21" s="81">
        <v>13.82</v>
      </c>
      <c r="G21" s="75">
        <f t="shared" si="1"/>
        <v>16.53</v>
      </c>
      <c r="H21" s="75">
        <f t="shared" si="2"/>
        <v>2975.4</v>
      </c>
      <c r="I21" s="56"/>
    </row>
    <row r="22" spans="1:9" s="55" customFormat="1" ht="11.25">
      <c r="A22" s="76" t="e">
        <f>MC!#REF!</f>
        <v>#REF!</v>
      </c>
      <c r="B22" s="70" t="e">
        <f>MC!#REF!</f>
        <v>#REF!</v>
      </c>
      <c r="C22" s="80" t="e">
        <f>MC!#REF!</f>
        <v>#REF!</v>
      </c>
      <c r="D22" s="66" t="e">
        <f>MC!#REF!</f>
        <v>#REF!</v>
      </c>
      <c r="E22" s="72" t="e">
        <f>MC!#REF!</f>
        <v>#REF!</v>
      </c>
      <c r="F22" s="81">
        <v>11.3</v>
      </c>
      <c r="G22" s="75">
        <f t="shared" si="1"/>
        <v>13.52</v>
      </c>
      <c r="H22" s="75" t="e">
        <f t="shared" si="2"/>
        <v>#REF!</v>
      </c>
      <c r="I22" s="56"/>
    </row>
    <row r="23" spans="1:9" s="55" customFormat="1" ht="5.25" customHeight="1">
      <c r="A23" s="76"/>
      <c r="B23" s="70"/>
      <c r="C23" s="80"/>
      <c r="D23" s="66"/>
      <c r="E23" s="72"/>
      <c r="F23" s="81"/>
      <c r="G23" s="75"/>
      <c r="H23" s="75"/>
      <c r="I23" s="56"/>
    </row>
    <row r="24" spans="1:9" s="55" customFormat="1" ht="36" customHeight="1">
      <c r="A24" s="76">
        <f>MC!A26</f>
        <v>3</v>
      </c>
      <c r="B24" s="104">
        <f>MC!B26</f>
        <v>0</v>
      </c>
      <c r="C24" s="77" t="str">
        <f>MC!C26</f>
        <v>BASE DE SOLO</v>
      </c>
      <c r="D24" s="105">
        <f>MC!D26</f>
        <v>0</v>
      </c>
      <c r="E24" s="106">
        <f>MC!E26</f>
        <v>0</v>
      </c>
      <c r="F24" s="106"/>
      <c r="G24" s="106"/>
      <c r="H24" s="109" t="e">
        <f>SUM(H25:H30)</f>
        <v>#REF!</v>
      </c>
      <c r="I24" s="56"/>
    </row>
    <row r="25" spans="1:9" s="55" customFormat="1" ht="45">
      <c r="A25" s="76" t="str">
        <f>MC!A28</f>
        <v>3.2</v>
      </c>
      <c r="B25" s="70" t="str">
        <f>MC!B28</f>
        <v>RO - 43113</v>
      </c>
      <c r="C25" s="80" t="str">
        <f>MC!C28</f>
        <v>BASE DE SOLO SEM MISTURA, COMPACTADA NA ENERGIA DO PROCTOR
INTERMEDIÁRIO (EXECUÇÃO, INCLUINDO ESCAVAÇÃO, CARGA, DESCARGA,
ESPALHAMENTO, UMIDECIMENTO E COMPACTAÇÃO DO MATERIAL; EXCLUI
AQUISIÇÃO E TRANSPORTE DO MATERIAL)</v>
      </c>
      <c r="D25" s="66" t="str">
        <f>MC!D28</f>
        <v>M3</v>
      </c>
      <c r="E25" s="72">
        <f>MC!E28</f>
        <v>116.95</v>
      </c>
      <c r="F25" s="81">
        <v>103.25</v>
      </c>
      <c r="G25" s="75">
        <f t="shared" si="1"/>
        <v>123.5</v>
      </c>
      <c r="H25" s="75">
        <f t="shared" si="2"/>
        <v>14443.33</v>
      </c>
      <c r="I25" s="56"/>
    </row>
    <row r="26" spans="1:9" s="55" customFormat="1" ht="11.25">
      <c r="A26" s="76" t="e">
        <f>MC!#REF!</f>
        <v>#REF!</v>
      </c>
      <c r="B26" s="70" t="e">
        <f>MC!#REF!</f>
        <v>#REF!</v>
      </c>
      <c r="C26" s="80" t="e">
        <f>MC!#REF!</f>
        <v>#REF!</v>
      </c>
      <c r="D26" s="66" t="e">
        <f>MC!#REF!</f>
        <v>#REF!</v>
      </c>
      <c r="E26" s="72" t="e">
        <f>MC!#REF!</f>
        <v>#REF!</v>
      </c>
      <c r="F26" s="81">
        <v>19.03</v>
      </c>
      <c r="G26" s="75">
        <f t="shared" si="1"/>
        <v>22.76</v>
      </c>
      <c r="H26" s="75" t="e">
        <f t="shared" si="2"/>
        <v>#REF!</v>
      </c>
      <c r="I26" s="56"/>
    </row>
    <row r="27" spans="1:9" s="55" customFormat="1" ht="22.5">
      <c r="A27" s="76" t="str">
        <f>MC!A29</f>
        <v>3.3</v>
      </c>
      <c r="B27" s="70" t="str">
        <f>MC!B29</f>
        <v>RO-41337</v>
      </c>
      <c r="C27" s="80" t="str">
        <f>MC!C29</f>
        <v>TRANSPORTE DE MATERIAL DE JAZIDA PARA CONSERVAÇÃO.
DISTÂNCIA MÉDIA DE TRANSPORTE &lt;= 10,00 KM</v>
      </c>
      <c r="D27" s="66" t="str">
        <f>MC!D29</f>
        <v>M3XKM</v>
      </c>
      <c r="E27" s="72">
        <f>MC!E29</f>
        <v>1169.5</v>
      </c>
      <c r="F27" s="81">
        <v>3139.92</v>
      </c>
      <c r="G27" s="75">
        <f t="shared" si="1"/>
        <v>3755.66</v>
      </c>
      <c r="H27" s="75">
        <f t="shared" si="2"/>
        <v>4392244.37</v>
      </c>
      <c r="I27" s="56"/>
    </row>
    <row r="28" spans="1:9" s="55" customFormat="1" ht="11.25">
      <c r="A28" s="76" t="e">
        <f>MC!#REF!</f>
        <v>#REF!</v>
      </c>
      <c r="B28" s="70" t="e">
        <f>MC!#REF!</f>
        <v>#REF!</v>
      </c>
      <c r="C28" s="80" t="e">
        <f>MC!#REF!</f>
        <v>#REF!</v>
      </c>
      <c r="D28" s="66" t="e">
        <f>MC!#REF!</f>
        <v>#REF!</v>
      </c>
      <c r="E28" s="72" t="e">
        <f>MC!#REF!</f>
        <v>#REF!</v>
      </c>
      <c r="F28" s="81">
        <v>57.86</v>
      </c>
      <c r="G28" s="75">
        <f t="shared" si="1"/>
        <v>69.209999999999994</v>
      </c>
      <c r="H28" s="75" t="e">
        <f t="shared" si="2"/>
        <v>#REF!</v>
      </c>
      <c r="I28" s="56"/>
    </row>
    <row r="29" spans="1:9" s="55" customFormat="1" ht="11.25">
      <c r="A29" s="76" t="e">
        <f>MC!#REF!</f>
        <v>#REF!</v>
      </c>
      <c r="B29" s="70" t="e">
        <f>MC!#REF!</f>
        <v>#REF!</v>
      </c>
      <c r="C29" s="80" t="e">
        <f>MC!#REF!</f>
        <v>#REF!</v>
      </c>
      <c r="D29" s="66" t="e">
        <f>MC!#REF!</f>
        <v>#REF!</v>
      </c>
      <c r="E29" s="72" t="e">
        <f>MC!#REF!</f>
        <v>#REF!</v>
      </c>
      <c r="F29" s="81">
        <v>14.48</v>
      </c>
      <c r="G29" s="75">
        <f t="shared" si="1"/>
        <v>17.32</v>
      </c>
      <c r="H29" s="75" t="e">
        <f t="shared" si="2"/>
        <v>#REF!</v>
      </c>
      <c r="I29" s="56"/>
    </row>
    <row r="30" spans="1:9" s="55" customFormat="1" ht="11.25">
      <c r="A30" s="76" t="e">
        <f>MC!#REF!</f>
        <v>#REF!</v>
      </c>
      <c r="B30" s="70" t="e">
        <f>MC!#REF!</f>
        <v>#REF!</v>
      </c>
      <c r="C30" s="80" t="e">
        <f>MC!#REF!</f>
        <v>#REF!</v>
      </c>
      <c r="D30" s="66" t="e">
        <f>MC!#REF!</f>
        <v>#REF!</v>
      </c>
      <c r="E30" s="72" t="e">
        <f>MC!#REF!</f>
        <v>#REF!</v>
      </c>
      <c r="F30" s="81">
        <v>51.79</v>
      </c>
      <c r="G30" s="75">
        <f t="shared" si="1"/>
        <v>61.95</v>
      </c>
      <c r="H30" s="75" t="e">
        <f t="shared" si="2"/>
        <v>#REF!</v>
      </c>
      <c r="I30" s="56"/>
    </row>
    <row r="31" spans="1:9" s="55" customFormat="1" ht="5.25" customHeight="1">
      <c r="A31" s="76"/>
      <c r="B31" s="70"/>
      <c r="C31" s="80"/>
      <c r="D31" s="66"/>
      <c r="E31" s="72"/>
      <c r="F31" s="81"/>
      <c r="G31" s="75"/>
      <c r="H31" s="75"/>
      <c r="I31" s="56"/>
    </row>
    <row r="32" spans="1:9" s="55" customFormat="1" ht="30" customHeight="1">
      <c r="A32" s="76" t="e">
        <f>MC!#REF!</f>
        <v>#REF!</v>
      </c>
      <c r="B32" s="104" t="e">
        <f>MC!#REF!</f>
        <v>#REF!</v>
      </c>
      <c r="C32" s="77" t="e">
        <f>MC!#REF!</f>
        <v>#REF!</v>
      </c>
      <c r="D32" s="105" t="e">
        <f>MC!#REF!</f>
        <v>#REF!</v>
      </c>
      <c r="E32" s="106" t="e">
        <f>MC!#REF!</f>
        <v>#REF!</v>
      </c>
      <c r="F32" s="106"/>
      <c r="G32" s="106"/>
      <c r="H32" s="109" t="e">
        <f>SUM(H33:H43)</f>
        <v>#REF!</v>
      </c>
      <c r="I32" s="56"/>
    </row>
    <row r="33" spans="1:9" s="55" customFormat="1" ht="11.25">
      <c r="A33" s="76" t="e">
        <f>MC!#REF!</f>
        <v>#REF!</v>
      </c>
      <c r="B33" s="70" t="e">
        <f>MC!#REF!</f>
        <v>#REF!</v>
      </c>
      <c r="C33" s="80" t="e">
        <f>MC!#REF!</f>
        <v>#REF!</v>
      </c>
      <c r="D33" s="66" t="e">
        <f>MC!#REF!</f>
        <v>#REF!</v>
      </c>
      <c r="E33" s="72" t="e">
        <f>MC!#REF!</f>
        <v>#REF!</v>
      </c>
      <c r="F33" s="81">
        <v>46.45</v>
      </c>
      <c r="G33" s="75">
        <f>ROUND(F33+(F33*$H$7),2)</f>
        <v>55.56</v>
      </c>
      <c r="H33" s="75" t="e">
        <f t="shared" ref="H33:H58" si="3">ROUND((E33*G33),2)</f>
        <v>#REF!</v>
      </c>
      <c r="I33" s="56"/>
    </row>
    <row r="34" spans="1:9" s="55" customFormat="1" ht="11.25">
      <c r="A34" s="76" t="e">
        <f>MC!#REF!</f>
        <v>#REF!</v>
      </c>
      <c r="B34" s="70" t="e">
        <f>MC!#REF!</f>
        <v>#REF!</v>
      </c>
      <c r="C34" s="80" t="e">
        <f>MC!#REF!</f>
        <v>#REF!</v>
      </c>
      <c r="D34" s="66" t="e">
        <f>MC!#REF!</f>
        <v>#REF!</v>
      </c>
      <c r="E34" s="72" t="e">
        <f>MC!#REF!</f>
        <v>#REF!</v>
      </c>
      <c r="F34" s="81">
        <v>20.96</v>
      </c>
      <c r="G34" s="75">
        <f t="shared" ref="G34:G58" si="4">ROUND(F34+(F34*$H$7),2)</f>
        <v>25.07</v>
      </c>
      <c r="H34" s="75" t="e">
        <f t="shared" si="3"/>
        <v>#REF!</v>
      </c>
      <c r="I34" s="56"/>
    </row>
    <row r="35" spans="1:9" s="55" customFormat="1" ht="11.25">
      <c r="A35" s="76" t="e">
        <f>MC!#REF!</f>
        <v>#REF!</v>
      </c>
      <c r="B35" s="70" t="e">
        <f>MC!#REF!</f>
        <v>#REF!</v>
      </c>
      <c r="C35" s="80" t="e">
        <f>MC!#REF!</f>
        <v>#REF!</v>
      </c>
      <c r="D35" s="66" t="e">
        <f>MC!#REF!</f>
        <v>#REF!</v>
      </c>
      <c r="E35" s="72" t="e">
        <f>MC!#REF!</f>
        <v>#REF!</v>
      </c>
      <c r="F35" s="81">
        <v>29.64</v>
      </c>
      <c r="G35" s="75">
        <f t="shared" si="4"/>
        <v>35.450000000000003</v>
      </c>
      <c r="H35" s="75" t="e">
        <f t="shared" si="3"/>
        <v>#REF!</v>
      </c>
      <c r="I35" s="56"/>
    </row>
    <row r="36" spans="1:9" s="55" customFormat="1" ht="11.25">
      <c r="A36" s="76" t="e">
        <f>MC!#REF!</f>
        <v>#REF!</v>
      </c>
      <c r="B36" s="70" t="e">
        <f>MC!#REF!</f>
        <v>#REF!</v>
      </c>
      <c r="C36" s="80" t="e">
        <f>MC!#REF!</f>
        <v>#REF!</v>
      </c>
      <c r="D36" s="66" t="e">
        <f>MC!#REF!</f>
        <v>#REF!</v>
      </c>
      <c r="E36" s="72" t="e">
        <f>MC!#REF!</f>
        <v>#REF!</v>
      </c>
      <c r="F36" s="81">
        <v>272.64999999999998</v>
      </c>
      <c r="G36" s="75">
        <f t="shared" si="4"/>
        <v>326.12</v>
      </c>
      <c r="H36" s="75" t="e">
        <f t="shared" si="3"/>
        <v>#REF!</v>
      </c>
      <c r="I36" s="56"/>
    </row>
    <row r="37" spans="1:9" s="55" customFormat="1" ht="11.25">
      <c r="A37" s="76" t="e">
        <f>MC!#REF!</f>
        <v>#REF!</v>
      </c>
      <c r="B37" s="70" t="e">
        <f>MC!#REF!</f>
        <v>#REF!</v>
      </c>
      <c r="C37" s="80" t="e">
        <f>MC!#REF!</f>
        <v>#REF!</v>
      </c>
      <c r="D37" s="66" t="e">
        <f>MC!#REF!</f>
        <v>#REF!</v>
      </c>
      <c r="E37" s="72" t="e">
        <f>MC!#REF!</f>
        <v>#REF!</v>
      </c>
      <c r="F37" s="81">
        <v>142.97999999999999</v>
      </c>
      <c r="G37" s="75">
        <f t="shared" si="4"/>
        <v>171.02</v>
      </c>
      <c r="H37" s="75" t="e">
        <f t="shared" si="3"/>
        <v>#REF!</v>
      </c>
      <c r="I37" s="56"/>
    </row>
    <row r="38" spans="1:9" s="55" customFormat="1" ht="11.25">
      <c r="A38" s="76" t="e">
        <f>MC!#REF!</f>
        <v>#REF!</v>
      </c>
      <c r="B38" s="70" t="e">
        <f>MC!#REF!</f>
        <v>#REF!</v>
      </c>
      <c r="C38" s="80" t="e">
        <f>MC!#REF!</f>
        <v>#REF!</v>
      </c>
      <c r="D38" s="66" t="e">
        <f>MC!#REF!</f>
        <v>#REF!</v>
      </c>
      <c r="E38" s="72" t="e">
        <f>MC!#REF!</f>
        <v>#REF!</v>
      </c>
      <c r="F38" s="81">
        <v>206.05</v>
      </c>
      <c r="G38" s="75">
        <f t="shared" si="4"/>
        <v>246.46</v>
      </c>
      <c r="H38" s="75" t="e">
        <f t="shared" si="3"/>
        <v>#REF!</v>
      </c>
      <c r="I38" s="56"/>
    </row>
    <row r="39" spans="1:9" s="55" customFormat="1" ht="11.25">
      <c r="A39" s="76" t="e">
        <f>MC!#REF!</f>
        <v>#REF!</v>
      </c>
      <c r="B39" s="70" t="e">
        <f>MC!#REF!</f>
        <v>#REF!</v>
      </c>
      <c r="C39" s="80" t="e">
        <f>MC!#REF!</f>
        <v>#REF!</v>
      </c>
      <c r="D39" s="66" t="e">
        <f>MC!#REF!</f>
        <v>#REF!</v>
      </c>
      <c r="E39" s="72" t="e">
        <f>MC!#REF!</f>
        <v>#REF!</v>
      </c>
      <c r="F39" s="81">
        <v>22.74</v>
      </c>
      <c r="G39" s="75">
        <f t="shared" si="4"/>
        <v>27.2</v>
      </c>
      <c r="H39" s="75" t="e">
        <f t="shared" si="3"/>
        <v>#REF!</v>
      </c>
      <c r="I39" s="56"/>
    </row>
    <row r="40" spans="1:9" s="55" customFormat="1" ht="11.25">
      <c r="A40" s="76" t="e">
        <f>MC!#REF!</f>
        <v>#REF!</v>
      </c>
      <c r="B40" s="70" t="e">
        <f>MC!#REF!</f>
        <v>#REF!</v>
      </c>
      <c r="C40" s="80" t="e">
        <f>MC!#REF!</f>
        <v>#REF!</v>
      </c>
      <c r="D40" s="66" t="e">
        <f>MC!#REF!</f>
        <v>#REF!</v>
      </c>
      <c r="E40" s="72" t="e">
        <f>MC!#REF!</f>
        <v>#REF!</v>
      </c>
      <c r="F40" s="81">
        <v>60.79</v>
      </c>
      <c r="G40" s="75">
        <f t="shared" si="4"/>
        <v>72.709999999999994</v>
      </c>
      <c r="H40" s="75" t="e">
        <f t="shared" si="3"/>
        <v>#REF!</v>
      </c>
      <c r="I40" s="56"/>
    </row>
    <row r="41" spans="1:9" s="55" customFormat="1" ht="11.25">
      <c r="A41" s="76" t="e">
        <f>MC!#REF!</f>
        <v>#REF!</v>
      </c>
      <c r="B41" s="70" t="e">
        <f>MC!#REF!</f>
        <v>#REF!</v>
      </c>
      <c r="C41" s="80" t="e">
        <f>MC!#REF!</f>
        <v>#REF!</v>
      </c>
      <c r="D41" s="66" t="e">
        <f>MC!#REF!</f>
        <v>#REF!</v>
      </c>
      <c r="E41" s="72" t="e">
        <f>MC!#REF!</f>
        <v>#REF!</v>
      </c>
      <c r="F41" s="81">
        <v>59.33</v>
      </c>
      <c r="G41" s="75">
        <f t="shared" si="4"/>
        <v>70.959999999999994</v>
      </c>
      <c r="H41" s="75" t="e">
        <f t="shared" si="3"/>
        <v>#REF!</v>
      </c>
      <c r="I41" s="56"/>
    </row>
    <row r="42" spans="1:9" s="55" customFormat="1" ht="11.25">
      <c r="A42" s="76" t="e">
        <f>MC!#REF!</f>
        <v>#REF!</v>
      </c>
      <c r="B42" s="70" t="e">
        <f>MC!#REF!</f>
        <v>#REF!</v>
      </c>
      <c r="C42" s="80" t="e">
        <f>MC!#REF!</f>
        <v>#REF!</v>
      </c>
      <c r="D42" s="66" t="e">
        <f>MC!#REF!</f>
        <v>#REF!</v>
      </c>
      <c r="E42" s="72" t="e">
        <f>MC!#REF!</f>
        <v>#REF!</v>
      </c>
      <c r="F42" s="81">
        <v>108.02</v>
      </c>
      <c r="G42" s="75">
        <f t="shared" si="4"/>
        <v>129.19999999999999</v>
      </c>
      <c r="H42" s="75" t="e">
        <f t="shared" si="3"/>
        <v>#REF!</v>
      </c>
      <c r="I42" s="56"/>
    </row>
    <row r="43" spans="1:9" s="55" customFormat="1" ht="4.5" customHeight="1">
      <c r="A43" s="76"/>
      <c r="B43" s="70"/>
      <c r="C43" s="80"/>
      <c r="D43" s="66"/>
      <c r="E43" s="72"/>
      <c r="F43" s="81"/>
      <c r="G43" s="75">
        <f t="shared" si="4"/>
        <v>0</v>
      </c>
      <c r="H43" s="75"/>
      <c r="I43" s="56"/>
    </row>
    <row r="44" spans="1:9" s="55" customFormat="1" ht="33" customHeight="1">
      <c r="A44" s="76" t="e">
        <f>MC!#REF!</f>
        <v>#REF!</v>
      </c>
      <c r="B44" s="104" t="e">
        <f>MC!#REF!</f>
        <v>#REF!</v>
      </c>
      <c r="C44" s="77" t="e">
        <f>MC!#REF!</f>
        <v>#REF!</v>
      </c>
      <c r="D44" s="105" t="e">
        <f>MC!#REF!</f>
        <v>#REF!</v>
      </c>
      <c r="E44" s="106" t="e">
        <f>MC!#REF!</f>
        <v>#REF!</v>
      </c>
      <c r="F44" s="106"/>
      <c r="G44" s="106"/>
      <c r="H44" s="109" t="e">
        <f>SUM(H45:H49)</f>
        <v>#REF!</v>
      </c>
      <c r="I44" s="56"/>
    </row>
    <row r="45" spans="1:9" s="55" customFormat="1" ht="11.25">
      <c r="A45" s="76" t="e">
        <f>MC!#REF!</f>
        <v>#REF!</v>
      </c>
      <c r="B45" s="70" t="e">
        <f>MC!#REF!</f>
        <v>#REF!</v>
      </c>
      <c r="C45" s="80" t="e">
        <f>MC!#REF!</f>
        <v>#REF!</v>
      </c>
      <c r="D45" s="66" t="e">
        <f>MC!#REF!</f>
        <v>#REF!</v>
      </c>
      <c r="E45" s="72" t="e">
        <f>MC!#REF!</f>
        <v>#REF!</v>
      </c>
      <c r="F45" s="81">
        <v>20.47</v>
      </c>
      <c r="G45" s="75">
        <f t="shared" si="4"/>
        <v>24.48</v>
      </c>
      <c r="H45" s="75" t="e">
        <f t="shared" si="3"/>
        <v>#REF!</v>
      </c>
      <c r="I45" s="56"/>
    </row>
    <row r="46" spans="1:9" s="55" customFormat="1" ht="11.25">
      <c r="A46" s="76" t="e">
        <f>MC!#REF!</f>
        <v>#REF!</v>
      </c>
      <c r="B46" s="70" t="e">
        <f>MC!#REF!</f>
        <v>#REF!</v>
      </c>
      <c r="C46" s="80" t="e">
        <f>MC!#REF!</f>
        <v>#REF!</v>
      </c>
      <c r="D46" s="66" t="e">
        <f>MC!#REF!</f>
        <v>#REF!</v>
      </c>
      <c r="E46" s="72" t="e">
        <f>MC!#REF!</f>
        <v>#REF!</v>
      </c>
      <c r="F46" s="81">
        <v>116.05</v>
      </c>
      <c r="G46" s="75">
        <f t="shared" si="4"/>
        <v>138.81</v>
      </c>
      <c r="H46" s="75" t="e">
        <f t="shared" si="3"/>
        <v>#REF!</v>
      </c>
      <c r="I46" s="56"/>
    </row>
    <row r="47" spans="1:9" s="55" customFormat="1" ht="11.25">
      <c r="A47" s="76" t="e">
        <f>MC!#REF!</f>
        <v>#REF!</v>
      </c>
      <c r="B47" s="70" t="e">
        <f>MC!#REF!</f>
        <v>#REF!</v>
      </c>
      <c r="C47" s="80" t="e">
        <f>MC!#REF!</f>
        <v>#REF!</v>
      </c>
      <c r="D47" s="66" t="e">
        <f>MC!#REF!</f>
        <v>#REF!</v>
      </c>
      <c r="E47" s="72" t="e">
        <f>MC!#REF!</f>
        <v>#REF!</v>
      </c>
      <c r="F47" s="81">
        <v>69.900000000000006</v>
      </c>
      <c r="G47" s="75">
        <f t="shared" si="4"/>
        <v>83.61</v>
      </c>
      <c r="H47" s="75" t="e">
        <f t="shared" si="3"/>
        <v>#REF!</v>
      </c>
      <c r="I47" s="56"/>
    </row>
    <row r="48" spans="1:9" s="55" customFormat="1" ht="11.25">
      <c r="A48" s="76" t="e">
        <f>MC!#REF!</f>
        <v>#REF!</v>
      </c>
      <c r="B48" s="70" t="e">
        <f>MC!#REF!</f>
        <v>#REF!</v>
      </c>
      <c r="C48" s="80" t="e">
        <f>MC!#REF!</f>
        <v>#REF!</v>
      </c>
      <c r="D48" s="66" t="e">
        <f>MC!#REF!</f>
        <v>#REF!</v>
      </c>
      <c r="E48" s="72" t="e">
        <f>MC!#REF!</f>
        <v>#REF!</v>
      </c>
      <c r="F48" s="81">
        <v>55.19</v>
      </c>
      <c r="G48" s="75">
        <f t="shared" si="4"/>
        <v>66.010000000000005</v>
      </c>
      <c r="H48" s="75" t="e">
        <f t="shared" si="3"/>
        <v>#REF!</v>
      </c>
      <c r="I48" s="56"/>
    </row>
    <row r="49" spans="1:9" s="55" customFormat="1" ht="6" customHeight="1">
      <c r="A49" s="76" t="e">
        <f>MC!#REF!</f>
        <v>#REF!</v>
      </c>
      <c r="B49" s="70" t="e">
        <f>MC!#REF!</f>
        <v>#REF!</v>
      </c>
      <c r="C49" s="80" t="e">
        <f>MC!#REF!</f>
        <v>#REF!</v>
      </c>
      <c r="D49" s="66" t="e">
        <f>MC!#REF!</f>
        <v>#REF!</v>
      </c>
      <c r="E49" s="72" t="e">
        <f>MC!#REF!</f>
        <v>#REF!</v>
      </c>
      <c r="F49" s="81"/>
      <c r="G49" s="75">
        <f t="shared" si="4"/>
        <v>0</v>
      </c>
      <c r="H49" s="75"/>
      <c r="I49" s="56"/>
    </row>
    <row r="50" spans="1:9" s="55" customFormat="1" ht="31.5" customHeight="1">
      <c r="A50" s="76" t="e">
        <f>MC!#REF!</f>
        <v>#REF!</v>
      </c>
      <c r="B50" s="104" t="e">
        <f>MC!#REF!</f>
        <v>#REF!</v>
      </c>
      <c r="C50" s="77" t="e">
        <f>MC!#REF!</f>
        <v>#REF!</v>
      </c>
      <c r="D50" s="105" t="e">
        <f>MC!#REF!</f>
        <v>#REF!</v>
      </c>
      <c r="E50" s="106" t="e">
        <f>MC!#REF!</f>
        <v>#REF!</v>
      </c>
      <c r="F50" s="106"/>
      <c r="G50" s="106"/>
      <c r="H50" s="109" t="e">
        <f>SUM(H51:H59)</f>
        <v>#REF!</v>
      </c>
      <c r="I50" s="56"/>
    </row>
    <row r="51" spans="1:9" s="55" customFormat="1" ht="11.25">
      <c r="A51" s="76" t="e">
        <f>MC!#REF!</f>
        <v>#REF!</v>
      </c>
      <c r="B51" s="70" t="e">
        <f>MC!#REF!</f>
        <v>#REF!</v>
      </c>
      <c r="C51" s="80" t="e">
        <f>MC!#REF!</f>
        <v>#REF!</v>
      </c>
      <c r="D51" s="66" t="e">
        <f>MC!#REF!</f>
        <v>#REF!</v>
      </c>
      <c r="E51" s="72" t="e">
        <f>MC!#REF!</f>
        <v>#REF!</v>
      </c>
      <c r="F51" s="81">
        <v>49.28</v>
      </c>
      <c r="G51" s="75">
        <f t="shared" si="4"/>
        <v>58.94</v>
      </c>
      <c r="H51" s="75" t="e">
        <f t="shared" si="3"/>
        <v>#REF!</v>
      </c>
      <c r="I51" s="56"/>
    </row>
    <row r="52" spans="1:9" s="55" customFormat="1" ht="11.25">
      <c r="A52" s="76" t="e">
        <f>MC!#REF!</f>
        <v>#REF!</v>
      </c>
      <c r="B52" s="70" t="e">
        <f>MC!#REF!</f>
        <v>#REF!</v>
      </c>
      <c r="C52" s="80" t="e">
        <f>MC!#REF!</f>
        <v>#REF!</v>
      </c>
      <c r="D52" s="66" t="e">
        <f>MC!#REF!</f>
        <v>#REF!</v>
      </c>
      <c r="E52" s="72" t="e">
        <f>MC!#REF!</f>
        <v>#REF!</v>
      </c>
      <c r="F52" s="81">
        <v>69.05</v>
      </c>
      <c r="G52" s="75">
        <f t="shared" si="4"/>
        <v>82.59</v>
      </c>
      <c r="H52" s="75" t="e">
        <f t="shared" si="3"/>
        <v>#REF!</v>
      </c>
      <c r="I52" s="56"/>
    </row>
    <row r="53" spans="1:9" s="55" customFormat="1" ht="11.25">
      <c r="A53" s="76" t="e">
        <f>MC!#REF!</f>
        <v>#REF!</v>
      </c>
      <c r="B53" s="70" t="e">
        <f>MC!#REF!</f>
        <v>#REF!</v>
      </c>
      <c r="C53" s="80" t="e">
        <f>MC!#REF!</f>
        <v>#REF!</v>
      </c>
      <c r="D53" s="66" t="e">
        <f>MC!#REF!</f>
        <v>#REF!</v>
      </c>
      <c r="E53" s="72" t="e">
        <f>MC!#REF!</f>
        <v>#REF!</v>
      </c>
      <c r="F53" s="81">
        <v>12.91</v>
      </c>
      <c r="G53" s="75">
        <f t="shared" si="4"/>
        <v>15.44</v>
      </c>
      <c r="H53" s="75" t="e">
        <f t="shared" si="3"/>
        <v>#REF!</v>
      </c>
      <c r="I53" s="56"/>
    </row>
    <row r="54" spans="1:9" s="55" customFormat="1" ht="11.25">
      <c r="A54" s="76" t="e">
        <f>MC!#REF!</f>
        <v>#REF!</v>
      </c>
      <c r="B54" s="70" t="e">
        <f>MC!#REF!</f>
        <v>#REF!</v>
      </c>
      <c r="C54" s="80" t="e">
        <f>MC!#REF!</f>
        <v>#REF!</v>
      </c>
      <c r="D54" s="66" t="e">
        <f>MC!#REF!</f>
        <v>#REF!</v>
      </c>
      <c r="E54" s="72" t="e">
        <f>MC!#REF!</f>
        <v>#REF!</v>
      </c>
      <c r="F54" s="81">
        <v>26.48</v>
      </c>
      <c r="G54" s="75">
        <f t="shared" si="4"/>
        <v>31.67</v>
      </c>
      <c r="H54" s="75" t="e">
        <f t="shared" si="3"/>
        <v>#REF!</v>
      </c>
      <c r="I54" s="56"/>
    </row>
    <row r="55" spans="1:9" s="55" customFormat="1" ht="11.25">
      <c r="A55" s="76" t="e">
        <f>MC!#REF!</f>
        <v>#REF!</v>
      </c>
      <c r="B55" s="70" t="e">
        <f>MC!#REF!</f>
        <v>#REF!</v>
      </c>
      <c r="C55" s="80" t="e">
        <f>MC!#REF!</f>
        <v>#REF!</v>
      </c>
      <c r="D55" s="66" t="e">
        <f>MC!#REF!</f>
        <v>#REF!</v>
      </c>
      <c r="E55" s="72" t="e">
        <f>MC!#REF!</f>
        <v>#REF!</v>
      </c>
      <c r="F55" s="81">
        <v>30.4</v>
      </c>
      <c r="G55" s="75">
        <f t="shared" si="4"/>
        <v>36.36</v>
      </c>
      <c r="H55" s="75" t="e">
        <f t="shared" si="3"/>
        <v>#REF!</v>
      </c>
      <c r="I55" s="56"/>
    </row>
    <row r="56" spans="1:9" s="55" customFormat="1" ht="11.25">
      <c r="A56" s="76" t="e">
        <f>MC!#REF!</f>
        <v>#REF!</v>
      </c>
      <c r="B56" s="70" t="e">
        <f>MC!#REF!</f>
        <v>#REF!</v>
      </c>
      <c r="C56" s="80" t="e">
        <f>MC!#REF!</f>
        <v>#REF!</v>
      </c>
      <c r="D56" s="66" t="e">
        <f>MC!#REF!</f>
        <v>#REF!</v>
      </c>
      <c r="E56" s="72" t="e">
        <f>MC!#REF!</f>
        <v>#REF!</v>
      </c>
      <c r="F56" s="81">
        <v>6.3</v>
      </c>
      <c r="G56" s="75">
        <f t="shared" si="4"/>
        <v>7.54</v>
      </c>
      <c r="H56" s="75" t="e">
        <f t="shared" si="3"/>
        <v>#REF!</v>
      </c>
      <c r="I56" s="56"/>
    </row>
    <row r="57" spans="1:9" s="55" customFormat="1" ht="11.25">
      <c r="A57" s="76" t="e">
        <f>MC!#REF!</f>
        <v>#REF!</v>
      </c>
      <c r="B57" s="70" t="e">
        <f>MC!#REF!</f>
        <v>#REF!</v>
      </c>
      <c r="C57" s="80" t="e">
        <f>MC!#REF!</f>
        <v>#REF!</v>
      </c>
      <c r="D57" s="66" t="e">
        <f>MC!#REF!</f>
        <v>#REF!</v>
      </c>
      <c r="E57" s="72" t="e">
        <f>MC!#REF!</f>
        <v>#REF!</v>
      </c>
      <c r="F57" s="81">
        <v>631.05999999999995</v>
      </c>
      <c r="G57" s="75">
        <f t="shared" si="4"/>
        <v>754.81</v>
      </c>
      <c r="H57" s="75" t="e">
        <f t="shared" si="3"/>
        <v>#REF!</v>
      </c>
      <c r="I57" s="56"/>
    </row>
    <row r="58" spans="1:9" s="55" customFormat="1" ht="11.25">
      <c r="A58" s="76" t="e">
        <f>MC!#REF!</f>
        <v>#REF!</v>
      </c>
      <c r="B58" s="70" t="e">
        <f>MC!#REF!</f>
        <v>#REF!</v>
      </c>
      <c r="C58" s="80" t="e">
        <f>MC!#REF!</f>
        <v>#REF!</v>
      </c>
      <c r="D58" s="66" t="e">
        <f>MC!#REF!</f>
        <v>#REF!</v>
      </c>
      <c r="E58" s="72" t="e">
        <f>MC!#REF!</f>
        <v>#REF!</v>
      </c>
      <c r="F58" s="81">
        <v>19.45</v>
      </c>
      <c r="G58" s="75">
        <f t="shared" si="4"/>
        <v>23.26</v>
      </c>
      <c r="H58" s="75" t="e">
        <f t="shared" si="3"/>
        <v>#REF!</v>
      </c>
      <c r="I58" s="56"/>
    </row>
    <row r="59" spans="1:9" s="55" customFormat="1" ht="11.25">
      <c r="A59" s="76" t="e">
        <f>MC!#REF!</f>
        <v>#REF!</v>
      </c>
      <c r="B59" s="70" t="e">
        <f>MC!#REF!</f>
        <v>#REF!</v>
      </c>
      <c r="C59" s="80" t="e">
        <f>MC!#REF!</f>
        <v>#REF!</v>
      </c>
      <c r="D59" s="66" t="e">
        <f>MC!#REF!</f>
        <v>#REF!</v>
      </c>
      <c r="E59" s="72" t="e">
        <f>MC!#REF!</f>
        <v>#REF!</v>
      </c>
      <c r="F59" s="81"/>
      <c r="G59" s="81"/>
      <c r="H59" s="110"/>
      <c r="I59" s="56"/>
    </row>
    <row r="60" spans="1:9" s="55" customFormat="1" ht="30.75" customHeight="1">
      <c r="A60" s="76" t="e">
        <f>MC!#REF!</f>
        <v>#REF!</v>
      </c>
      <c r="B60" s="104" t="e">
        <f>MC!#REF!</f>
        <v>#REF!</v>
      </c>
      <c r="C60" s="77" t="e">
        <f>MC!#REF!</f>
        <v>#REF!</v>
      </c>
      <c r="D60" s="105" t="e">
        <f>MC!#REF!</f>
        <v>#REF!</v>
      </c>
      <c r="E60" s="106" t="e">
        <f>MC!#REF!</f>
        <v>#REF!</v>
      </c>
      <c r="F60" s="106"/>
      <c r="G60" s="106"/>
      <c r="H60" s="109" t="e">
        <f>SUM(H61:H70)</f>
        <v>#REF!</v>
      </c>
      <c r="I60" s="56"/>
    </row>
    <row r="61" spans="1:9" s="55" customFormat="1" ht="11.25">
      <c r="A61" s="76" t="e">
        <f>MC!#REF!</f>
        <v>#REF!</v>
      </c>
      <c r="B61" s="70" t="e">
        <f>MC!#REF!</f>
        <v>#REF!</v>
      </c>
      <c r="C61" s="80" t="e">
        <f>MC!#REF!</f>
        <v>#REF!</v>
      </c>
      <c r="D61" s="66" t="e">
        <f>MC!#REF!</f>
        <v>#REF!</v>
      </c>
      <c r="E61" s="72" t="e">
        <f>MC!#REF!</f>
        <v>#REF!</v>
      </c>
      <c r="F61" s="81">
        <v>56.27</v>
      </c>
      <c r="G61" s="75">
        <f>ROUND(F61+(F61*$H$7),2)</f>
        <v>67.3</v>
      </c>
      <c r="H61" s="75" t="e">
        <f t="shared" ref="H61:H69" si="5">ROUND((E61*G61),2)</f>
        <v>#REF!</v>
      </c>
      <c r="I61" s="56"/>
    </row>
    <row r="62" spans="1:9" s="55" customFormat="1" ht="11.25">
      <c r="A62" s="76" t="e">
        <f>MC!#REF!</f>
        <v>#REF!</v>
      </c>
      <c r="B62" s="70" t="e">
        <f>MC!#REF!</f>
        <v>#REF!</v>
      </c>
      <c r="C62" s="80" t="e">
        <f>MC!#REF!</f>
        <v>#REF!</v>
      </c>
      <c r="D62" s="66" t="e">
        <f>MC!#REF!</f>
        <v>#REF!</v>
      </c>
      <c r="E62" s="72" t="e">
        <f>MC!#REF!</f>
        <v>#REF!</v>
      </c>
      <c r="F62" s="81">
        <v>8.27</v>
      </c>
      <c r="G62" s="75">
        <f t="shared" ref="G62:G69" si="6">ROUND(F62+(F62*$H$7),2)</f>
        <v>9.89</v>
      </c>
      <c r="H62" s="75" t="e">
        <f t="shared" si="5"/>
        <v>#REF!</v>
      </c>
      <c r="I62" s="56"/>
    </row>
    <row r="63" spans="1:9" s="55" customFormat="1" ht="11.25">
      <c r="A63" s="76" t="e">
        <f>MC!#REF!</f>
        <v>#REF!</v>
      </c>
      <c r="B63" s="70" t="e">
        <f>MC!#REF!</f>
        <v>#REF!</v>
      </c>
      <c r="C63" s="80" t="e">
        <f>MC!#REF!</f>
        <v>#REF!</v>
      </c>
      <c r="D63" s="66" t="e">
        <f>MC!#REF!</f>
        <v>#REF!</v>
      </c>
      <c r="E63" s="72" t="e">
        <f>MC!#REF!</f>
        <v>#REF!</v>
      </c>
      <c r="F63" s="81">
        <v>96.37</v>
      </c>
      <c r="G63" s="75">
        <f t="shared" si="6"/>
        <v>115.27</v>
      </c>
      <c r="H63" s="75" t="e">
        <f t="shared" si="5"/>
        <v>#REF!</v>
      </c>
      <c r="I63" s="56"/>
    </row>
    <row r="64" spans="1:9" s="55" customFormat="1" ht="11.25">
      <c r="A64" s="76" t="e">
        <f>MC!#REF!</f>
        <v>#REF!</v>
      </c>
      <c r="B64" s="70" t="e">
        <f>MC!#REF!</f>
        <v>#REF!</v>
      </c>
      <c r="C64" s="80" t="e">
        <f>MC!#REF!</f>
        <v>#REF!</v>
      </c>
      <c r="D64" s="66" t="e">
        <f>MC!#REF!</f>
        <v>#REF!</v>
      </c>
      <c r="E64" s="72" t="e">
        <f>MC!#REF!</f>
        <v>#REF!</v>
      </c>
      <c r="F64" s="81">
        <v>75.89</v>
      </c>
      <c r="G64" s="75">
        <f t="shared" si="6"/>
        <v>90.77</v>
      </c>
      <c r="H64" s="75" t="e">
        <f t="shared" si="5"/>
        <v>#REF!</v>
      </c>
      <c r="I64" s="56"/>
    </row>
    <row r="65" spans="1:9" s="55" customFormat="1" ht="11.25">
      <c r="A65" s="76" t="e">
        <f>MC!#REF!</f>
        <v>#REF!</v>
      </c>
      <c r="B65" s="70" t="e">
        <f>MC!#REF!</f>
        <v>#REF!</v>
      </c>
      <c r="C65" s="80" t="e">
        <f>MC!#REF!</f>
        <v>#REF!</v>
      </c>
      <c r="D65" s="66" t="e">
        <f>MC!#REF!</f>
        <v>#REF!</v>
      </c>
      <c r="E65" s="72" t="e">
        <f>MC!#REF!</f>
        <v>#REF!</v>
      </c>
      <c r="F65" s="81">
        <v>0.38</v>
      </c>
      <c r="G65" s="75">
        <f t="shared" si="6"/>
        <v>0.45</v>
      </c>
      <c r="H65" s="75" t="e">
        <f t="shared" si="5"/>
        <v>#REF!</v>
      </c>
      <c r="I65" s="56"/>
    </row>
    <row r="66" spans="1:9" s="55" customFormat="1" ht="11.25">
      <c r="A66" s="76" t="e">
        <f>MC!#REF!</f>
        <v>#REF!</v>
      </c>
      <c r="B66" s="70" t="e">
        <f>MC!#REF!</f>
        <v>#REF!</v>
      </c>
      <c r="C66" s="80" t="e">
        <f>MC!#REF!</f>
        <v>#REF!</v>
      </c>
      <c r="D66" s="66" t="e">
        <f>MC!#REF!</f>
        <v>#REF!</v>
      </c>
      <c r="E66" s="72" t="e">
        <f>MC!#REF!</f>
        <v>#REF!</v>
      </c>
      <c r="F66" s="81">
        <v>24.89</v>
      </c>
      <c r="G66" s="75">
        <f t="shared" si="6"/>
        <v>29.77</v>
      </c>
      <c r="H66" s="75" t="e">
        <f t="shared" si="5"/>
        <v>#REF!</v>
      </c>
      <c r="I66" s="56"/>
    </row>
    <row r="67" spans="1:9" s="55" customFormat="1" ht="11.25">
      <c r="A67" s="76" t="e">
        <f>MC!#REF!</f>
        <v>#REF!</v>
      </c>
      <c r="B67" s="70" t="e">
        <f>MC!#REF!</f>
        <v>#REF!</v>
      </c>
      <c r="C67" s="80" t="e">
        <f>MC!#REF!</f>
        <v>#REF!</v>
      </c>
      <c r="D67" s="66" t="e">
        <f>MC!#REF!</f>
        <v>#REF!</v>
      </c>
      <c r="E67" s="72" t="e">
        <f>MC!#REF!</f>
        <v>#REF!</v>
      </c>
      <c r="F67" s="81">
        <v>64.709999999999994</v>
      </c>
      <c r="G67" s="75">
        <f t="shared" si="6"/>
        <v>77.400000000000006</v>
      </c>
      <c r="H67" s="75" t="e">
        <f t="shared" si="5"/>
        <v>#REF!</v>
      </c>
      <c r="I67" s="56"/>
    </row>
    <row r="68" spans="1:9" s="55" customFormat="1" ht="11.25">
      <c r="A68" s="76" t="e">
        <f>MC!#REF!</f>
        <v>#REF!</v>
      </c>
      <c r="B68" s="70" t="e">
        <f>MC!#REF!</f>
        <v>#REF!</v>
      </c>
      <c r="C68" s="80" t="e">
        <f>MC!#REF!</f>
        <v>#REF!</v>
      </c>
      <c r="D68" s="66" t="e">
        <f>MC!#REF!</f>
        <v>#REF!</v>
      </c>
      <c r="E68" s="72" t="e">
        <f>MC!#REF!</f>
        <v>#REF!</v>
      </c>
      <c r="F68" s="81">
        <v>75.16</v>
      </c>
      <c r="G68" s="75">
        <f t="shared" si="6"/>
        <v>89.9</v>
      </c>
      <c r="H68" s="75" t="e">
        <f t="shared" si="5"/>
        <v>#REF!</v>
      </c>
      <c r="I68" s="56"/>
    </row>
    <row r="69" spans="1:9" s="55" customFormat="1" ht="11.25">
      <c r="A69" s="76" t="e">
        <f>MC!#REF!</f>
        <v>#REF!</v>
      </c>
      <c r="B69" s="128" t="s">
        <v>157</v>
      </c>
      <c r="C69" s="127" t="s">
        <v>156</v>
      </c>
      <c r="D69" s="129" t="e">
        <f>MC!#REF!</f>
        <v>#REF!</v>
      </c>
      <c r="E69" s="126" t="e">
        <f>MC!#REF!</f>
        <v>#REF!</v>
      </c>
      <c r="F69" s="126">
        <v>34.93</v>
      </c>
      <c r="G69" s="130">
        <f t="shared" si="6"/>
        <v>41.78</v>
      </c>
      <c r="H69" s="130" t="e">
        <f t="shared" si="5"/>
        <v>#REF!</v>
      </c>
      <c r="I69" s="56"/>
    </row>
    <row r="70" spans="1:9" s="55" customFormat="1" ht="11.25">
      <c r="A70" s="76" t="e">
        <f>MC!#REF!</f>
        <v>#REF!</v>
      </c>
      <c r="B70" s="70" t="e">
        <f>MC!#REF!</f>
        <v>#REF!</v>
      </c>
      <c r="C70" s="80" t="e">
        <f>MC!#REF!</f>
        <v>#REF!</v>
      </c>
      <c r="D70" s="66" t="e">
        <f>MC!#REF!</f>
        <v>#REF!</v>
      </c>
      <c r="E70" s="72" t="e">
        <f>MC!#REF!</f>
        <v>#REF!</v>
      </c>
      <c r="F70" s="81"/>
      <c r="G70" s="81"/>
      <c r="H70" s="110"/>
      <c r="I70" s="56"/>
    </row>
    <row r="71" spans="1:9" s="55" customFormat="1" ht="36.75" customHeight="1">
      <c r="A71" s="76" t="e">
        <f>MC!#REF!</f>
        <v>#REF!</v>
      </c>
      <c r="B71" s="104" t="e">
        <f>MC!#REF!</f>
        <v>#REF!</v>
      </c>
      <c r="C71" s="77" t="e">
        <f>MC!#REF!</f>
        <v>#REF!</v>
      </c>
      <c r="D71" s="105" t="e">
        <f>MC!#REF!</f>
        <v>#REF!</v>
      </c>
      <c r="E71" s="106" t="e">
        <f>MC!#REF!</f>
        <v>#REF!</v>
      </c>
      <c r="F71" s="106"/>
      <c r="G71" s="106"/>
      <c r="H71" s="109" t="e">
        <f>SUM(H72:H84)</f>
        <v>#REF!</v>
      </c>
      <c r="I71" s="56"/>
    </row>
    <row r="72" spans="1:9" s="55" customFormat="1" ht="11.25">
      <c r="A72" s="76" t="e">
        <f>MC!#REF!</f>
        <v>#REF!</v>
      </c>
      <c r="B72" s="70" t="e">
        <f>MC!#REF!</f>
        <v>#REF!</v>
      </c>
      <c r="C72" s="80" t="e">
        <f>MC!#REF!</f>
        <v>#REF!</v>
      </c>
      <c r="D72" s="66" t="e">
        <f>MC!#REF!</f>
        <v>#REF!</v>
      </c>
      <c r="E72" s="72" t="e">
        <f>MC!#REF!</f>
        <v>#REF!</v>
      </c>
      <c r="F72" s="81">
        <v>450.32</v>
      </c>
      <c r="G72" s="75">
        <f t="shared" ref="G72:G83" si="7">ROUND(F72+(F72*$H$7),2)</f>
        <v>538.63</v>
      </c>
      <c r="H72" s="75" t="e">
        <f t="shared" ref="H72:H82" si="8">ROUND((E72*G72),2)</f>
        <v>#REF!</v>
      </c>
      <c r="I72" s="56"/>
    </row>
    <row r="73" spans="1:9" s="55" customFormat="1" ht="11.25">
      <c r="A73" s="76" t="e">
        <f>MC!#REF!</f>
        <v>#REF!</v>
      </c>
      <c r="B73" s="70" t="e">
        <f>MC!#REF!</f>
        <v>#REF!</v>
      </c>
      <c r="C73" s="80" t="e">
        <f>MC!#REF!</f>
        <v>#REF!</v>
      </c>
      <c r="D73" s="66" t="e">
        <f>MC!#REF!</f>
        <v>#REF!</v>
      </c>
      <c r="E73" s="72" t="e">
        <f>MC!#REF!</f>
        <v>#REF!</v>
      </c>
      <c r="F73" s="81">
        <v>298.24</v>
      </c>
      <c r="G73" s="75">
        <f t="shared" si="7"/>
        <v>356.72</v>
      </c>
      <c r="H73" s="75" t="e">
        <f t="shared" si="8"/>
        <v>#REF!</v>
      </c>
      <c r="I73" s="56"/>
    </row>
    <row r="74" spans="1:9" s="55" customFormat="1" ht="11.25">
      <c r="A74" s="76" t="e">
        <f>MC!#REF!</f>
        <v>#REF!</v>
      </c>
      <c r="B74" s="70" t="e">
        <f>MC!#REF!</f>
        <v>#REF!</v>
      </c>
      <c r="C74" s="80" t="e">
        <f>MC!#REF!</f>
        <v>#REF!</v>
      </c>
      <c r="D74" s="66" t="e">
        <f>MC!#REF!</f>
        <v>#REF!</v>
      </c>
      <c r="E74" s="72" t="e">
        <f>MC!#REF!</f>
        <v>#REF!</v>
      </c>
      <c r="F74" s="81">
        <v>605.14</v>
      </c>
      <c r="G74" s="75">
        <f t="shared" si="7"/>
        <v>723.81</v>
      </c>
      <c r="H74" s="75" t="e">
        <f t="shared" si="8"/>
        <v>#REF!</v>
      </c>
      <c r="I74" s="56"/>
    </row>
    <row r="75" spans="1:9" s="55" customFormat="1" ht="11.25">
      <c r="A75" s="76" t="e">
        <f>MC!#REF!</f>
        <v>#REF!</v>
      </c>
      <c r="B75" s="70" t="e">
        <f>MC!#REF!</f>
        <v>#REF!</v>
      </c>
      <c r="C75" s="80" t="e">
        <f>MC!#REF!</f>
        <v>#REF!</v>
      </c>
      <c r="D75" s="66" t="e">
        <f>MC!#REF!</f>
        <v>#REF!</v>
      </c>
      <c r="E75" s="72" t="e">
        <f>MC!#REF!</f>
        <v>#REF!</v>
      </c>
      <c r="F75" s="81">
        <v>78.930000000000007</v>
      </c>
      <c r="G75" s="75">
        <f t="shared" si="7"/>
        <v>94.41</v>
      </c>
      <c r="H75" s="75" t="e">
        <f t="shared" si="8"/>
        <v>#REF!</v>
      </c>
      <c r="I75" s="56"/>
    </row>
    <row r="76" spans="1:9" s="55" customFormat="1" ht="11.25">
      <c r="A76" s="76" t="e">
        <f>MC!#REF!</f>
        <v>#REF!</v>
      </c>
      <c r="B76" s="70" t="e">
        <f>MC!#REF!</f>
        <v>#REF!</v>
      </c>
      <c r="C76" s="80" t="e">
        <f>MC!#REF!</f>
        <v>#REF!</v>
      </c>
      <c r="D76" s="66" t="e">
        <f>MC!#REF!</f>
        <v>#REF!</v>
      </c>
      <c r="E76" s="72" t="e">
        <f>MC!#REF!</f>
        <v>#REF!</v>
      </c>
      <c r="F76" s="81">
        <v>103.3</v>
      </c>
      <c r="G76" s="75">
        <f t="shared" si="7"/>
        <v>123.56</v>
      </c>
      <c r="H76" s="75" t="e">
        <f t="shared" si="8"/>
        <v>#REF!</v>
      </c>
      <c r="I76" s="56"/>
    </row>
    <row r="77" spans="1:9" s="55" customFormat="1" ht="11.25">
      <c r="A77" s="76" t="e">
        <f>MC!#REF!</f>
        <v>#REF!</v>
      </c>
      <c r="B77" s="70" t="e">
        <f>MC!#REF!</f>
        <v>#REF!</v>
      </c>
      <c r="C77" s="80" t="e">
        <f>MC!#REF!</f>
        <v>#REF!</v>
      </c>
      <c r="D77" s="66" t="e">
        <f>MC!#REF!</f>
        <v>#REF!</v>
      </c>
      <c r="E77" s="72" t="e">
        <f>MC!#REF!</f>
        <v>#REF!</v>
      </c>
      <c r="F77" s="81">
        <v>78.97</v>
      </c>
      <c r="G77" s="75">
        <f t="shared" si="7"/>
        <v>94.46</v>
      </c>
      <c r="H77" s="75" t="e">
        <f t="shared" si="8"/>
        <v>#REF!</v>
      </c>
      <c r="I77" s="56"/>
    </row>
    <row r="78" spans="1:9" s="55" customFormat="1" ht="11.25">
      <c r="A78" s="76" t="e">
        <f>MC!#REF!</f>
        <v>#REF!</v>
      </c>
      <c r="B78" s="131" t="e">
        <f>MC!#REF!</f>
        <v>#REF!</v>
      </c>
      <c r="C78" s="80" t="e">
        <f>MC!#REF!</f>
        <v>#REF!</v>
      </c>
      <c r="D78" s="20" t="e">
        <f>MC!#REF!</f>
        <v>#REF!</v>
      </c>
      <c r="E78" s="81">
        <v>2</v>
      </c>
      <c r="F78" s="81">
        <v>881.3</v>
      </c>
      <c r="G78" s="108">
        <f>ROUND(F78+(F78*$H$7),2)</f>
        <v>1054.1199999999999</v>
      </c>
      <c r="H78" s="108">
        <f t="shared" si="8"/>
        <v>2108.2399999999998</v>
      </c>
      <c r="I78" s="56"/>
    </row>
    <row r="79" spans="1:9" s="55" customFormat="1" ht="11.25">
      <c r="A79" s="76" t="e">
        <f>MC!#REF!</f>
        <v>#REF!</v>
      </c>
      <c r="B79" s="131" t="e">
        <f>MC!#REF!</f>
        <v>#REF!</v>
      </c>
      <c r="C79" s="80" t="e">
        <f>MC!#REF!</f>
        <v>#REF!</v>
      </c>
      <c r="D79" s="20" t="e">
        <f>MC!#REF!</f>
        <v>#REF!</v>
      </c>
      <c r="E79" s="81" t="e">
        <f>MC!#REF!</f>
        <v>#REF!</v>
      </c>
      <c r="F79" s="81">
        <v>276.38</v>
      </c>
      <c r="G79" s="108">
        <f t="shared" si="7"/>
        <v>330.58</v>
      </c>
      <c r="H79" s="108" t="e">
        <f t="shared" si="8"/>
        <v>#REF!</v>
      </c>
      <c r="I79" s="56"/>
    </row>
    <row r="80" spans="1:9" s="55" customFormat="1" ht="22.5">
      <c r="A80" s="76" t="e">
        <f>MC!#REF!</f>
        <v>#REF!</v>
      </c>
      <c r="B80" s="128" t="e">
        <f>MC!#REF!</f>
        <v>#REF!</v>
      </c>
      <c r="C80" s="127" t="s">
        <v>155</v>
      </c>
      <c r="D80" s="129" t="e">
        <f>MC!#REF!</f>
        <v>#REF!</v>
      </c>
      <c r="E80" s="126" t="e">
        <f>MC!#REF!</f>
        <v>#REF!</v>
      </c>
      <c r="F80" s="126">
        <v>230.8</v>
      </c>
      <c r="G80" s="130">
        <f t="shared" si="7"/>
        <v>276.06</v>
      </c>
      <c r="H80" s="130" t="e">
        <f t="shared" si="8"/>
        <v>#REF!</v>
      </c>
      <c r="I80" s="56"/>
    </row>
    <row r="81" spans="1:9" s="55" customFormat="1" ht="11.25">
      <c r="A81" s="76" t="e">
        <f>MC!#REF!</f>
        <v>#REF!</v>
      </c>
      <c r="B81" s="128" t="s">
        <v>159</v>
      </c>
      <c r="C81" s="127" t="s">
        <v>158</v>
      </c>
      <c r="D81" s="129" t="e">
        <f>MC!#REF!</f>
        <v>#REF!</v>
      </c>
      <c r="E81" s="126" t="e">
        <f>MC!#REF!</f>
        <v>#REF!</v>
      </c>
      <c r="F81" s="126">
        <v>257.75</v>
      </c>
      <c r="G81" s="130">
        <f t="shared" si="7"/>
        <v>308.29000000000002</v>
      </c>
      <c r="H81" s="130" t="e">
        <f t="shared" si="8"/>
        <v>#REF!</v>
      </c>
      <c r="I81" s="56"/>
    </row>
    <row r="82" spans="1:9" s="55" customFormat="1" ht="11.25">
      <c r="A82" s="76" t="e">
        <f>MC!#REF!</f>
        <v>#REF!</v>
      </c>
      <c r="B82" s="70" t="e">
        <f>MC!#REF!</f>
        <v>#REF!</v>
      </c>
      <c r="C82" s="80" t="e">
        <f>MC!#REF!</f>
        <v>#REF!</v>
      </c>
      <c r="D82" s="66" t="e">
        <f>MC!#REF!</f>
        <v>#REF!</v>
      </c>
      <c r="E82" s="72" t="e">
        <f>MC!#REF!</f>
        <v>#REF!</v>
      </c>
      <c r="F82" s="81">
        <v>217.58</v>
      </c>
      <c r="G82" s="75">
        <f t="shared" si="7"/>
        <v>260.25</v>
      </c>
      <c r="H82" s="75" t="e">
        <f t="shared" si="8"/>
        <v>#REF!</v>
      </c>
      <c r="I82" s="56"/>
    </row>
    <row r="83" spans="1:9" s="55" customFormat="1" ht="11.25">
      <c r="A83" s="76" t="e">
        <f>MC!#REF!</f>
        <v>#REF!</v>
      </c>
      <c r="B83" s="70" t="e">
        <f>MC!#REF!</f>
        <v>#REF!</v>
      </c>
      <c r="C83" s="80" t="e">
        <f>MC!#REF!</f>
        <v>#REF!</v>
      </c>
      <c r="D83" s="66" t="e">
        <f>MC!#REF!</f>
        <v>#REF!</v>
      </c>
      <c r="E83" s="72" t="e">
        <f>MC!#REF!</f>
        <v>#REF!</v>
      </c>
      <c r="F83" s="81">
        <v>240.63</v>
      </c>
      <c r="G83" s="75">
        <f t="shared" si="7"/>
        <v>287.82</v>
      </c>
      <c r="H83" s="75" t="e">
        <f>ROUND((E83*G83),2)</f>
        <v>#REF!</v>
      </c>
      <c r="I83" s="56"/>
    </row>
    <row r="84" spans="1:9" s="55" customFormat="1" ht="11.25">
      <c r="A84" s="76" t="e">
        <f>MC!#REF!</f>
        <v>#REF!</v>
      </c>
      <c r="B84" s="70" t="e">
        <f>MC!#REF!</f>
        <v>#REF!</v>
      </c>
      <c r="C84" s="80" t="e">
        <f>MC!#REF!</f>
        <v>#REF!</v>
      </c>
      <c r="D84" s="66" t="e">
        <f>MC!#REF!</f>
        <v>#REF!</v>
      </c>
      <c r="E84" s="72" t="e">
        <f>MC!#REF!</f>
        <v>#REF!</v>
      </c>
      <c r="F84" s="81"/>
      <c r="G84" s="81"/>
      <c r="H84" s="110"/>
      <c r="I84" s="56"/>
    </row>
    <row r="85" spans="1:9" s="55" customFormat="1" ht="31.5" customHeight="1">
      <c r="A85" s="76" t="e">
        <f>MC!#REF!</f>
        <v>#REF!</v>
      </c>
      <c r="B85" s="104" t="e">
        <f>MC!#REF!</f>
        <v>#REF!</v>
      </c>
      <c r="C85" s="77" t="e">
        <f>MC!#REF!</f>
        <v>#REF!</v>
      </c>
      <c r="D85" s="105" t="e">
        <f>MC!#REF!</f>
        <v>#REF!</v>
      </c>
      <c r="E85" s="106" t="e">
        <f>MC!#REF!</f>
        <v>#REF!</v>
      </c>
      <c r="F85" s="106"/>
      <c r="G85" s="106"/>
      <c r="H85" s="109" t="e">
        <f>SUM(H86:H91)</f>
        <v>#REF!</v>
      </c>
      <c r="I85" s="56"/>
    </row>
    <row r="86" spans="1:9" s="55" customFormat="1" ht="11.25">
      <c r="A86" s="76" t="e">
        <f>MC!#REF!</f>
        <v>#REF!</v>
      </c>
      <c r="B86" s="70" t="e">
        <f>MC!#REF!</f>
        <v>#REF!</v>
      </c>
      <c r="C86" s="80" t="e">
        <f>MC!#REF!</f>
        <v>#REF!</v>
      </c>
      <c r="D86" s="66" t="e">
        <f>MC!#REF!</f>
        <v>#REF!</v>
      </c>
      <c r="E86" s="72" t="e">
        <f>MC!#REF!</f>
        <v>#REF!</v>
      </c>
      <c r="F86" s="81">
        <v>306.93</v>
      </c>
      <c r="G86" s="75">
        <f t="shared" ref="G86:G90" si="9">ROUND(F86+(F86*$H$7),2)</f>
        <v>367.12</v>
      </c>
      <c r="H86" s="75" t="e">
        <f>ROUND((E86*G86),2)</f>
        <v>#REF!</v>
      </c>
      <c r="I86" s="56"/>
    </row>
    <row r="87" spans="1:9" s="55" customFormat="1" ht="11.25">
      <c r="A87" s="76" t="e">
        <f>MC!#REF!</f>
        <v>#REF!</v>
      </c>
      <c r="B87" s="70" t="e">
        <f>MC!#REF!</f>
        <v>#REF!</v>
      </c>
      <c r="C87" s="80" t="e">
        <f>MC!#REF!</f>
        <v>#REF!</v>
      </c>
      <c r="D87" s="66" t="e">
        <f>MC!#REF!</f>
        <v>#REF!</v>
      </c>
      <c r="E87" s="72" t="e">
        <f>MC!#REF!</f>
        <v>#REF!</v>
      </c>
      <c r="F87" s="81">
        <v>658.2</v>
      </c>
      <c r="G87" s="75">
        <f t="shared" si="9"/>
        <v>787.27</v>
      </c>
      <c r="H87" s="75" t="e">
        <f t="shared" ref="H87:H90" si="10">ROUND((E87*G87),2)</f>
        <v>#REF!</v>
      </c>
      <c r="I87" s="56"/>
    </row>
    <row r="88" spans="1:9" s="55" customFormat="1" ht="11.25">
      <c r="A88" s="76" t="e">
        <f>MC!#REF!</f>
        <v>#REF!</v>
      </c>
      <c r="B88" s="70" t="e">
        <f>MC!#REF!</f>
        <v>#REF!</v>
      </c>
      <c r="C88" s="80" t="e">
        <f>MC!#REF!</f>
        <v>#REF!</v>
      </c>
      <c r="D88" s="66" t="e">
        <f>MC!#REF!</f>
        <v>#REF!</v>
      </c>
      <c r="E88" s="126">
        <v>4</v>
      </c>
      <c r="F88" s="108">
        <v>777.76</v>
      </c>
      <c r="G88" s="75">
        <f t="shared" si="9"/>
        <v>930.28</v>
      </c>
      <c r="H88" s="75">
        <f t="shared" si="10"/>
        <v>3721.12</v>
      </c>
    </row>
    <row r="89" spans="1:9" s="55" customFormat="1" ht="11.25">
      <c r="A89" s="76" t="e">
        <f>MC!#REF!</f>
        <v>#REF!</v>
      </c>
      <c r="B89" s="70" t="e">
        <f>MC!#REF!</f>
        <v>#REF!</v>
      </c>
      <c r="C89" s="80" t="e">
        <f>MC!#REF!</f>
        <v>#REF!</v>
      </c>
      <c r="D89" s="66" t="e">
        <f>MC!#REF!</f>
        <v>#REF!</v>
      </c>
      <c r="E89" s="72" t="e">
        <f>MC!#REF!</f>
        <v>#REF!</v>
      </c>
      <c r="F89" s="108">
        <v>809.19</v>
      </c>
      <c r="G89" s="75">
        <f t="shared" si="9"/>
        <v>967.87</v>
      </c>
      <c r="H89" s="75" t="e">
        <f t="shared" si="10"/>
        <v>#REF!</v>
      </c>
      <c r="I89" s="56"/>
    </row>
    <row r="90" spans="1:9" s="55" customFormat="1" ht="11.25">
      <c r="A90" s="76" t="e">
        <f>MC!#REF!</f>
        <v>#REF!</v>
      </c>
      <c r="B90" s="70" t="e">
        <f>MC!#REF!</f>
        <v>#REF!</v>
      </c>
      <c r="C90" s="80" t="e">
        <f>MC!#REF!</f>
        <v>#REF!</v>
      </c>
      <c r="D90" s="66" t="e">
        <f>MC!#REF!</f>
        <v>#REF!</v>
      </c>
      <c r="E90" s="72" t="e">
        <f>MC!#REF!</f>
        <v>#REF!</v>
      </c>
      <c r="F90" s="108">
        <v>199.52</v>
      </c>
      <c r="G90" s="75">
        <f t="shared" si="9"/>
        <v>238.65</v>
      </c>
      <c r="H90" s="75" t="e">
        <f t="shared" si="10"/>
        <v>#REF!</v>
      </c>
      <c r="I90" s="56"/>
    </row>
    <row r="91" spans="1:9" s="55" customFormat="1" ht="11.25">
      <c r="A91" s="76" t="e">
        <f>MC!#REF!</f>
        <v>#REF!</v>
      </c>
      <c r="B91" s="70" t="e">
        <f>MC!#REF!</f>
        <v>#REF!</v>
      </c>
      <c r="C91" s="80" t="e">
        <f>MC!#REF!</f>
        <v>#REF!</v>
      </c>
      <c r="D91" s="66" t="e">
        <f>MC!#REF!</f>
        <v>#REF!</v>
      </c>
      <c r="E91" s="72" t="e">
        <f>MC!#REF!</f>
        <v>#REF!</v>
      </c>
      <c r="F91" s="111"/>
      <c r="G91" s="111"/>
      <c r="H91" s="111"/>
      <c r="I91" s="56"/>
    </row>
    <row r="92" spans="1:9" s="55" customFormat="1" ht="30" customHeight="1">
      <c r="A92" s="76" t="e">
        <f>MC!#REF!</f>
        <v>#REF!</v>
      </c>
      <c r="B92" s="104" t="e">
        <f>MC!#REF!</f>
        <v>#REF!</v>
      </c>
      <c r="C92" s="77" t="e">
        <f>MC!#REF!</f>
        <v>#REF!</v>
      </c>
      <c r="D92" s="105" t="e">
        <f>MC!#REF!</f>
        <v>#REF!</v>
      </c>
      <c r="E92" s="106" t="e">
        <f>MC!#REF!</f>
        <v>#REF!</v>
      </c>
      <c r="F92" s="106"/>
      <c r="G92" s="106"/>
      <c r="H92" s="109" t="e">
        <f>SUM(H93:H100)</f>
        <v>#REF!</v>
      </c>
      <c r="I92" s="56"/>
    </row>
    <row r="93" spans="1:9" s="55" customFormat="1" ht="11.25">
      <c r="A93" s="76" t="e">
        <f>MC!#REF!</f>
        <v>#REF!</v>
      </c>
      <c r="B93" s="70" t="e">
        <f>MC!#REF!</f>
        <v>#REF!</v>
      </c>
      <c r="C93" s="80" t="e">
        <f>MC!#REF!</f>
        <v>#REF!</v>
      </c>
      <c r="D93" s="66" t="e">
        <f>MC!#REF!</f>
        <v>#REF!</v>
      </c>
      <c r="E93" s="72" t="e">
        <f>MC!#REF!</f>
        <v>#REF!</v>
      </c>
      <c r="F93" s="121">
        <v>2.5299999999999998</v>
      </c>
      <c r="G93" s="75">
        <f t="shared" ref="G93:G99" si="11">ROUND(F93+(F93*$H$7),2)</f>
        <v>3.03</v>
      </c>
      <c r="H93" s="75" t="e">
        <f t="shared" ref="H93:H99" si="12">ROUND((E93*G93),2)</f>
        <v>#REF!</v>
      </c>
    </row>
    <row r="94" spans="1:9" s="55" customFormat="1" ht="11.25">
      <c r="A94" s="76" t="e">
        <f>MC!#REF!</f>
        <v>#REF!</v>
      </c>
      <c r="B94" s="70" t="e">
        <f>MC!#REF!</f>
        <v>#REF!</v>
      </c>
      <c r="C94" s="80" t="e">
        <f>MC!#REF!</f>
        <v>#REF!</v>
      </c>
      <c r="D94" s="66" t="e">
        <f>MC!#REF!</f>
        <v>#REF!</v>
      </c>
      <c r="E94" s="72" t="e">
        <f>MC!#REF!</f>
        <v>#REF!</v>
      </c>
      <c r="F94" s="122">
        <v>2.86</v>
      </c>
      <c r="G94" s="75">
        <f t="shared" si="11"/>
        <v>3.42</v>
      </c>
      <c r="H94" s="75" t="e">
        <f t="shared" si="12"/>
        <v>#REF!</v>
      </c>
      <c r="I94" s="56"/>
    </row>
    <row r="95" spans="1:9" s="55" customFormat="1" ht="11.25">
      <c r="A95" s="76" t="e">
        <f>MC!#REF!</f>
        <v>#REF!</v>
      </c>
      <c r="B95" s="70" t="e">
        <f>MC!#REF!</f>
        <v>#REF!</v>
      </c>
      <c r="C95" s="80" t="e">
        <f>MC!#REF!</f>
        <v>#REF!</v>
      </c>
      <c r="D95" s="66" t="e">
        <f>MC!#REF!</f>
        <v>#REF!</v>
      </c>
      <c r="E95" s="72" t="e">
        <f>MC!#REF!</f>
        <v>#REF!</v>
      </c>
      <c r="F95" s="122">
        <v>5.26</v>
      </c>
      <c r="G95" s="75">
        <f t="shared" si="11"/>
        <v>6.29</v>
      </c>
      <c r="H95" s="75" t="e">
        <f t="shared" si="12"/>
        <v>#REF!</v>
      </c>
      <c r="I95" s="56"/>
    </row>
    <row r="96" spans="1:9" s="55" customFormat="1" ht="11.25">
      <c r="A96" s="76" t="e">
        <f>MC!#REF!</f>
        <v>#REF!</v>
      </c>
      <c r="B96" s="70" t="e">
        <f>MC!#REF!</f>
        <v>#REF!</v>
      </c>
      <c r="C96" s="80" t="e">
        <f>MC!#REF!</f>
        <v>#REF!</v>
      </c>
      <c r="D96" s="66" t="e">
        <f>MC!#REF!</f>
        <v>#REF!</v>
      </c>
      <c r="E96" s="72" t="e">
        <f>MC!#REF!</f>
        <v>#REF!</v>
      </c>
      <c r="F96" s="123">
        <v>6.7</v>
      </c>
      <c r="G96" s="75">
        <f t="shared" si="11"/>
        <v>8.01</v>
      </c>
      <c r="H96" s="75" t="e">
        <f t="shared" si="12"/>
        <v>#REF!</v>
      </c>
    </row>
    <row r="97" spans="1:10" s="55" customFormat="1" ht="11.25">
      <c r="A97" s="76" t="e">
        <f>MC!#REF!</f>
        <v>#REF!</v>
      </c>
      <c r="B97" s="70" t="e">
        <f>MC!#REF!</f>
        <v>#REF!</v>
      </c>
      <c r="C97" s="80" t="e">
        <f>MC!#REF!</f>
        <v>#REF!</v>
      </c>
      <c r="D97" s="66" t="e">
        <f>MC!#REF!</f>
        <v>#REF!</v>
      </c>
      <c r="E97" s="126">
        <v>238.5</v>
      </c>
      <c r="F97" s="122">
        <v>12.43</v>
      </c>
      <c r="G97" s="75">
        <f t="shared" si="11"/>
        <v>14.87</v>
      </c>
      <c r="H97" s="75">
        <f t="shared" si="12"/>
        <v>3546.5</v>
      </c>
      <c r="I97" s="56"/>
    </row>
    <row r="98" spans="1:10" s="55" customFormat="1" ht="11.25">
      <c r="A98" s="76" t="e">
        <f>MC!#REF!</f>
        <v>#REF!</v>
      </c>
      <c r="B98" s="70" t="e">
        <f>MC!#REF!</f>
        <v>#REF!</v>
      </c>
      <c r="C98" s="80" t="e">
        <f>MC!#REF!</f>
        <v>#REF!</v>
      </c>
      <c r="D98" s="66" t="e">
        <f>MC!#REF!</f>
        <v>#REF!</v>
      </c>
      <c r="E98" s="72" t="e">
        <f>MC!#REF!</f>
        <v>#REF!</v>
      </c>
      <c r="F98" s="122">
        <v>13.79</v>
      </c>
      <c r="G98" s="75">
        <f t="shared" si="11"/>
        <v>16.489999999999998</v>
      </c>
      <c r="H98" s="75" t="e">
        <f t="shared" si="12"/>
        <v>#REF!</v>
      </c>
    </row>
    <row r="99" spans="1:10" s="55" customFormat="1" ht="11.25">
      <c r="A99" s="76" t="e">
        <f>MC!#REF!</f>
        <v>#REF!</v>
      </c>
      <c r="B99" s="70" t="e">
        <f>MC!#REF!</f>
        <v>#REF!</v>
      </c>
      <c r="C99" s="80" t="e">
        <f>MC!#REF!</f>
        <v>#REF!</v>
      </c>
      <c r="D99" s="66" t="e">
        <f>MC!#REF!</f>
        <v>#REF!</v>
      </c>
      <c r="E99" s="126">
        <v>24.26</v>
      </c>
      <c r="F99" s="122">
        <v>19.78</v>
      </c>
      <c r="G99" s="75">
        <f t="shared" si="11"/>
        <v>23.66</v>
      </c>
      <c r="H99" s="75">
        <f t="shared" si="12"/>
        <v>573.99</v>
      </c>
    </row>
    <row r="100" spans="1:10" s="55" customFormat="1" ht="11.25">
      <c r="A100" s="76" t="e">
        <f>MC!#REF!</f>
        <v>#REF!</v>
      </c>
      <c r="B100" s="70" t="e">
        <f>MC!#REF!</f>
        <v>#REF!</v>
      </c>
      <c r="C100" s="80" t="e">
        <f>MC!#REF!</f>
        <v>#REF!</v>
      </c>
      <c r="D100" s="66" t="e">
        <f>MC!#REF!</f>
        <v>#REF!</v>
      </c>
      <c r="E100" s="72" t="e">
        <f>MC!#REF!</f>
        <v>#REF!</v>
      </c>
      <c r="F100" s="123"/>
      <c r="G100" s="120"/>
      <c r="H100" s="120"/>
    </row>
    <row r="101" spans="1:10" s="55" customFormat="1" ht="29.25" customHeight="1">
      <c r="A101" s="76" t="e">
        <f>MC!#REF!</f>
        <v>#REF!</v>
      </c>
      <c r="B101" s="104" t="e">
        <f>MC!#REF!</f>
        <v>#REF!</v>
      </c>
      <c r="C101" s="77" t="e">
        <f>MC!#REF!</f>
        <v>#REF!</v>
      </c>
      <c r="D101" s="105" t="e">
        <f>MC!#REF!</f>
        <v>#REF!</v>
      </c>
      <c r="E101" s="106" t="e">
        <f>MC!#REF!</f>
        <v>#REF!</v>
      </c>
      <c r="F101" s="106"/>
      <c r="G101" s="106"/>
      <c r="H101" s="109" t="e">
        <f>SUM(H102:H103)</f>
        <v>#REF!</v>
      </c>
    </row>
    <row r="102" spans="1:10" s="55" customFormat="1" ht="11.25">
      <c r="A102" s="76" t="e">
        <f>MC!#REF!</f>
        <v>#REF!</v>
      </c>
      <c r="B102" s="70" t="e">
        <f>MC!#REF!</f>
        <v>#REF!</v>
      </c>
      <c r="C102" s="80" t="e">
        <f>MC!#REF!</f>
        <v>#REF!</v>
      </c>
      <c r="D102" s="66" t="e">
        <f>MC!#REF!</f>
        <v>#REF!</v>
      </c>
      <c r="E102" s="72" t="e">
        <f>MC!#REF!</f>
        <v>#REF!</v>
      </c>
      <c r="F102" s="123">
        <v>335.26</v>
      </c>
      <c r="G102" s="75">
        <f>ROUND(F102+(F102*$H$7),2)</f>
        <v>401</v>
      </c>
      <c r="H102" s="75" t="e">
        <f t="shared" ref="H102:H103" si="13">ROUND((E102*G102),2)</f>
        <v>#REF!</v>
      </c>
    </row>
    <row r="103" spans="1:10" s="55" customFormat="1" ht="11.25">
      <c r="A103" s="76" t="e">
        <f>MC!#REF!</f>
        <v>#REF!</v>
      </c>
      <c r="B103" s="70" t="e">
        <f>MC!#REF!</f>
        <v>#REF!</v>
      </c>
      <c r="C103" s="80" t="e">
        <f>MC!#REF!</f>
        <v>#REF!</v>
      </c>
      <c r="D103" s="66" t="e">
        <f>MC!#REF!</f>
        <v>#REF!</v>
      </c>
      <c r="E103" s="126">
        <v>151.25</v>
      </c>
      <c r="F103" s="122">
        <v>5.59</v>
      </c>
      <c r="G103" s="75">
        <f t="shared" ref="G103" si="14">ROUND(F103+(F103*$H$7),2)</f>
        <v>6.69</v>
      </c>
      <c r="H103" s="75">
        <f t="shared" si="13"/>
        <v>1011.86</v>
      </c>
    </row>
    <row r="104" spans="1:10" s="54" customFormat="1" ht="20.100000000000001" customHeight="1">
      <c r="A104" s="399" t="s">
        <v>36</v>
      </c>
      <c r="B104" s="399"/>
      <c r="C104" s="399"/>
      <c r="D104" s="399"/>
      <c r="E104" s="399"/>
      <c r="F104" s="399"/>
      <c r="G104" s="399"/>
      <c r="H104" s="124" t="e">
        <f>H101+H92+H85+H71+H60+H50+H44+H32+H24+H13+H10</f>
        <v>#REF!</v>
      </c>
      <c r="J104" s="57"/>
    </row>
    <row r="105" spans="1:10" ht="14.25" customHeight="1">
      <c r="A105" s="3"/>
      <c r="B105" s="4"/>
      <c r="C105" s="4"/>
      <c r="D105" s="4"/>
      <c r="E105" s="4"/>
      <c r="F105" s="5"/>
      <c r="G105" s="4"/>
      <c r="H105" s="6"/>
      <c r="J105" s="58"/>
    </row>
    <row r="106" spans="1:10" ht="11.25" customHeight="1">
      <c r="A106" s="7"/>
      <c r="B106" s="8"/>
      <c r="C106" s="8"/>
      <c r="D106" s="8"/>
      <c r="E106" s="8"/>
      <c r="F106" s="9"/>
      <c r="G106" s="8"/>
      <c r="H106" s="10"/>
    </row>
    <row r="107" spans="1:10" ht="11.25" customHeight="1">
      <c r="A107" s="7"/>
      <c r="B107" s="12"/>
      <c r="C107" s="15"/>
      <c r="D107" s="17"/>
      <c r="E107" s="8"/>
      <c r="F107" s="8"/>
      <c r="G107" s="8"/>
      <c r="H107" s="10"/>
    </row>
    <row r="108" spans="1:10" s="54" customFormat="1" ht="12">
      <c r="A108" s="24"/>
      <c r="B108" s="28"/>
      <c r="C108" s="59">
        <f>MC!C53</f>
        <v>0</v>
      </c>
      <c r="D108" s="25"/>
      <c r="E108" s="294"/>
      <c r="F108" s="294"/>
      <c r="G108" s="294"/>
      <c r="H108" s="26"/>
    </row>
    <row r="109" spans="1:10" s="54" customFormat="1" ht="12">
      <c r="A109" s="27"/>
      <c r="B109" s="28"/>
      <c r="C109" s="60">
        <f>MC!C56</f>
        <v>0</v>
      </c>
      <c r="D109" s="32"/>
      <c r="E109" s="28"/>
      <c r="F109" s="29"/>
      <c r="G109" s="28"/>
      <c r="H109" s="30"/>
    </row>
    <row r="110" spans="1:10">
      <c r="A110" s="11"/>
      <c r="B110" s="12"/>
      <c r="C110" s="60" t="e">
        <f>MC!#REF!</f>
        <v>#REF!</v>
      </c>
      <c r="D110" s="16"/>
      <c r="E110" s="12"/>
      <c r="F110" s="13"/>
      <c r="G110" s="12"/>
      <c r="H110" s="14"/>
    </row>
    <row r="111" spans="1:10">
      <c r="A111" s="11"/>
      <c r="B111" s="12"/>
      <c r="C111" s="12"/>
      <c r="D111" s="12"/>
      <c r="E111" s="12"/>
      <c r="F111" s="13"/>
      <c r="G111" s="12"/>
      <c r="H111" s="14"/>
    </row>
    <row r="112" spans="1:10">
      <c r="A112" s="11"/>
      <c r="B112" s="12"/>
      <c r="C112" s="12"/>
      <c r="D112" s="12"/>
      <c r="E112" s="12"/>
      <c r="F112" s="13"/>
      <c r="G112" s="12"/>
      <c r="H112" s="14"/>
    </row>
    <row r="113" spans="1:8" ht="11.25" customHeight="1">
      <c r="A113" s="7"/>
      <c r="B113" s="12"/>
      <c r="C113" s="15"/>
      <c r="D113" s="8"/>
      <c r="E113" s="293"/>
      <c r="F113" s="293"/>
      <c r="G113" s="100"/>
      <c r="H113" s="10"/>
    </row>
    <row r="114" spans="1:8" s="54" customFormat="1" ht="12">
      <c r="A114" s="24"/>
      <c r="B114" s="28"/>
      <c r="C114" s="59">
        <f>MC!C59</f>
        <v>0</v>
      </c>
      <c r="D114" s="25"/>
      <c r="E114" s="294"/>
      <c r="F114" s="294"/>
      <c r="G114" s="101"/>
      <c r="H114" s="26"/>
    </row>
    <row r="115" spans="1:8" s="54" customFormat="1" ht="12" customHeight="1">
      <c r="A115" s="27"/>
      <c r="B115" s="28"/>
      <c r="C115" s="60">
        <f>MC!C60</f>
        <v>0</v>
      </c>
      <c r="D115" s="32"/>
      <c r="E115" s="28"/>
      <c r="F115" s="29"/>
      <c r="G115" s="28"/>
      <c r="H115" s="30"/>
    </row>
    <row r="116" spans="1:8" s="54" customFormat="1" ht="12" customHeight="1">
      <c r="A116" s="27"/>
      <c r="B116" s="28"/>
      <c r="C116" s="60"/>
      <c r="D116" s="32"/>
      <c r="E116" s="28"/>
      <c r="F116" s="29"/>
      <c r="G116" s="28"/>
      <c r="H116" s="30"/>
    </row>
    <row r="117" spans="1:8" s="54" customFormat="1" ht="12" customHeight="1">
      <c r="A117" s="27"/>
      <c r="B117" s="28"/>
      <c r="C117" s="60"/>
      <c r="D117" s="32"/>
      <c r="E117" s="28"/>
      <c r="F117" s="29"/>
      <c r="G117" s="28"/>
      <c r="H117" s="30"/>
    </row>
    <row r="118" spans="1:8">
      <c r="A118" s="61"/>
      <c r="B118" s="62"/>
      <c r="C118" s="62"/>
      <c r="D118" s="62"/>
      <c r="E118" s="62"/>
      <c r="F118" s="63"/>
      <c r="G118" s="62"/>
      <c r="H118" s="64"/>
    </row>
    <row r="119" spans="1:8">
      <c r="A119" s="12"/>
      <c r="B119" s="12"/>
      <c r="C119" s="12"/>
      <c r="D119" s="12"/>
      <c r="E119" s="12"/>
      <c r="F119" s="13"/>
      <c r="G119" s="12"/>
      <c r="H119" s="12"/>
    </row>
    <row r="120" spans="1:8" ht="69.95" customHeight="1">
      <c r="A120" s="392" t="s">
        <v>41</v>
      </c>
      <c r="B120" s="393"/>
      <c r="C120" s="393"/>
      <c r="D120" s="393"/>
      <c r="E120" s="393"/>
      <c r="F120" s="393"/>
      <c r="G120" s="393"/>
      <c r="H120" s="394"/>
    </row>
  </sheetData>
  <mergeCells count="19">
    <mergeCell ref="A6:D6"/>
    <mergeCell ref="A1:B1"/>
    <mergeCell ref="C1:H1"/>
    <mergeCell ref="A2:H2"/>
    <mergeCell ref="A3:D3"/>
    <mergeCell ref="E3:F3"/>
    <mergeCell ref="G3:H3"/>
    <mergeCell ref="A4:D4"/>
    <mergeCell ref="E4:F4"/>
    <mergeCell ref="G4:H4"/>
    <mergeCell ref="A5:D5"/>
    <mergeCell ref="E5:H5"/>
    <mergeCell ref="A120:H120"/>
    <mergeCell ref="A7:D7"/>
    <mergeCell ref="A8:H8"/>
    <mergeCell ref="A104:G104"/>
    <mergeCell ref="E108:G108"/>
    <mergeCell ref="E113:F113"/>
    <mergeCell ref="E114:F114"/>
  </mergeCells>
  <printOptions horizontalCentered="1"/>
  <pageMargins left="0.47244094488188981" right="0.19685039370078741" top="0.59055118110236227" bottom="0.6692913385826772" header="0" footer="0"/>
  <pageSetup paperSize="9" scale="41" fitToHeight="2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9457" r:id="rId4">
          <objectPr defaultSize="0" autoPict="0" r:id="rId5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1945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1"/>
  <sheetViews>
    <sheetView showGridLines="0" showZeros="0" view="pageBreakPreview" topLeftCell="A88" zoomScaleNormal="100" zoomScaleSheetLayoutView="100" workbookViewId="0">
      <selection activeCell="H95" sqref="H95"/>
    </sheetView>
  </sheetViews>
  <sheetFormatPr defaultColWidth="9.140625" defaultRowHeight="12.75"/>
  <cols>
    <col min="1" max="1" width="5.7109375" style="50" customWidth="1"/>
    <col min="2" max="2" width="11.7109375" style="50" customWidth="1"/>
    <col min="3" max="3" width="60.7109375" style="50" customWidth="1"/>
    <col min="4" max="4" width="10.140625" style="50" customWidth="1"/>
    <col min="5" max="5" width="11.7109375" style="50" customWidth="1"/>
    <col min="6" max="6" width="11.7109375" style="65" customWidth="1"/>
    <col min="7" max="7" width="11.7109375" style="50" customWidth="1"/>
    <col min="8" max="8" width="14.5703125" style="50" bestFit="1" customWidth="1"/>
    <col min="9" max="16384" width="9.140625" style="50"/>
  </cols>
  <sheetData>
    <row r="1" spans="1:9" ht="65.099999999999994" customHeight="1">
      <c r="A1" s="403"/>
      <c r="B1" s="404"/>
      <c r="C1" s="405"/>
      <c r="D1" s="405"/>
      <c r="E1" s="405"/>
      <c r="F1" s="405"/>
      <c r="G1" s="405"/>
      <c r="H1" s="406"/>
    </row>
    <row r="2" spans="1:9" s="54" customFormat="1" ht="20.100000000000001" customHeight="1">
      <c r="A2" s="407" t="s">
        <v>29</v>
      </c>
      <c r="B2" s="408"/>
      <c r="C2" s="408"/>
      <c r="D2" s="408"/>
      <c r="E2" s="408"/>
      <c r="F2" s="408"/>
      <c r="G2" s="408"/>
      <c r="H2" s="409"/>
    </row>
    <row r="3" spans="1:9" s="55" customFormat="1" ht="20.100000000000001" customHeight="1">
      <c r="A3" s="410" t="s">
        <v>73</v>
      </c>
      <c r="B3" s="411"/>
      <c r="C3" s="411"/>
      <c r="D3" s="412"/>
      <c r="E3" s="413" t="s">
        <v>37</v>
      </c>
      <c r="F3" s="414"/>
      <c r="G3" s="415" t="s">
        <v>126</v>
      </c>
      <c r="H3" s="416"/>
    </row>
    <row r="4" spans="1:9" s="55" customFormat="1" ht="20.100000000000001" customHeight="1">
      <c r="A4" s="410" t="s">
        <v>74</v>
      </c>
      <c r="B4" s="417"/>
      <c r="C4" s="417"/>
      <c r="D4" s="418"/>
      <c r="E4" s="413" t="s">
        <v>24</v>
      </c>
      <c r="F4" s="414"/>
      <c r="G4" s="419">
        <f ca="1">TODAY()</f>
        <v>45152</v>
      </c>
      <c r="H4" s="420"/>
    </row>
    <row r="5" spans="1:9" s="55" customFormat="1" ht="20.100000000000001" customHeight="1">
      <c r="A5" s="421" t="s">
        <v>124</v>
      </c>
      <c r="B5" s="422"/>
      <c r="C5" s="422"/>
      <c r="D5" s="422"/>
      <c r="E5" s="423" t="s">
        <v>6</v>
      </c>
      <c r="F5" s="423"/>
      <c r="G5" s="423"/>
      <c r="H5" s="423"/>
    </row>
    <row r="6" spans="1:9" s="55" customFormat="1" ht="24.95" customHeight="1">
      <c r="A6" s="400" t="s">
        <v>125</v>
      </c>
      <c r="B6" s="401"/>
      <c r="C6" s="401"/>
      <c r="D6" s="402"/>
      <c r="E6" s="102" t="s">
        <v>23</v>
      </c>
      <c r="F6" s="34" t="s">
        <v>3</v>
      </c>
      <c r="G6" s="102" t="s">
        <v>35</v>
      </c>
      <c r="H6" s="102" t="s">
        <v>4</v>
      </c>
    </row>
    <row r="7" spans="1:9" s="55" customFormat="1" ht="24.95" customHeight="1">
      <c r="A7" s="395" t="s">
        <v>153</v>
      </c>
      <c r="B7" s="396"/>
      <c r="C7" s="396"/>
      <c r="D7" s="397"/>
      <c r="E7" s="22" t="s">
        <v>26</v>
      </c>
      <c r="F7" s="112">
        <v>0.02</v>
      </c>
      <c r="G7" s="102" t="s">
        <v>32</v>
      </c>
      <c r="H7" s="125">
        <f>BDI!I9</f>
        <v>0.1960990487676979</v>
      </c>
    </row>
    <row r="8" spans="1:9" ht="3.75" customHeight="1">
      <c r="A8" s="398"/>
      <c r="B8" s="398"/>
      <c r="C8" s="398"/>
      <c r="D8" s="398"/>
      <c r="E8" s="398"/>
      <c r="F8" s="398"/>
      <c r="G8" s="398"/>
      <c r="H8" s="398"/>
    </row>
    <row r="9" spans="1:9" s="55" customFormat="1" ht="33.75">
      <c r="A9" s="102" t="s">
        <v>0</v>
      </c>
      <c r="B9" s="102" t="s">
        <v>27</v>
      </c>
      <c r="C9" s="102" t="s">
        <v>28</v>
      </c>
      <c r="D9" s="102" t="s">
        <v>2</v>
      </c>
      <c r="E9" s="102" t="s">
        <v>1</v>
      </c>
      <c r="F9" s="21" t="s">
        <v>30</v>
      </c>
      <c r="G9" s="22" t="s">
        <v>31</v>
      </c>
      <c r="H9" s="22" t="s">
        <v>5</v>
      </c>
    </row>
    <row r="10" spans="1:9" s="55" customFormat="1" ht="27.75" customHeight="1">
      <c r="A10" s="76">
        <f>MC!A8</f>
        <v>1</v>
      </c>
      <c r="B10" s="104"/>
      <c r="C10" s="77" t="str">
        <f>MC!C8</f>
        <v>INSTALAÇÕES INICIAIS DA OBRA</v>
      </c>
      <c r="D10" s="105"/>
      <c r="E10" s="106"/>
      <c r="F10" s="106"/>
      <c r="G10" s="106">
        <f>ROUND(F10+(F10*$H$7),2)</f>
        <v>0</v>
      </c>
      <c r="H10" s="109" t="e">
        <f>SUM(H11:H12)</f>
        <v>#REF!</v>
      </c>
    </row>
    <row r="11" spans="1:9" s="55" customFormat="1" ht="11.25">
      <c r="A11" s="76" t="e">
        <f>MC!#REF!</f>
        <v>#REF!</v>
      </c>
      <c r="B11" s="70" t="e">
        <f>MC!#REF!</f>
        <v>#REF!</v>
      </c>
      <c r="C11" s="80" t="e">
        <f>MC!#REF!</f>
        <v>#REF!</v>
      </c>
      <c r="D11" s="66" t="e">
        <f>MC!#REF!</f>
        <v>#REF!</v>
      </c>
      <c r="E11" s="72" t="e">
        <f>MC!#REF!</f>
        <v>#REF!</v>
      </c>
      <c r="F11" s="75">
        <v>1179.1099999999999</v>
      </c>
      <c r="G11" s="75">
        <f>ROUND(F11+(F11*$H$7),2)</f>
        <v>1410.33</v>
      </c>
      <c r="H11" s="75" t="e">
        <f>ROUND((E11*G11),2)</f>
        <v>#REF!</v>
      </c>
    </row>
    <row r="12" spans="1:9" s="55" customFormat="1" ht="11.25">
      <c r="A12" s="76">
        <f>MC!A13</f>
        <v>0</v>
      </c>
      <c r="B12" s="70">
        <f>MC!B13</f>
        <v>0</v>
      </c>
      <c r="C12" s="80">
        <f>MC!C13</f>
        <v>0</v>
      </c>
      <c r="D12" s="66">
        <f>MC!D13</f>
        <v>0</v>
      </c>
      <c r="E12" s="72">
        <f>MC!E13</f>
        <v>0</v>
      </c>
      <c r="F12" s="73"/>
      <c r="G12" s="73"/>
      <c r="H12" s="73"/>
    </row>
    <row r="13" spans="1:9" s="55" customFormat="1" ht="24" customHeight="1">
      <c r="A13" s="76">
        <f>MC!A14</f>
        <v>2</v>
      </c>
      <c r="B13" s="104">
        <f>MC!B14</f>
        <v>0</v>
      </c>
      <c r="C13" s="77" t="str">
        <f>MC!C14</f>
        <v>DRENAGEM SUBTERRÂNEA</v>
      </c>
      <c r="D13" s="105">
        <f>MC!D14</f>
        <v>0</v>
      </c>
      <c r="E13" s="106">
        <f>MC!E14</f>
        <v>0</v>
      </c>
      <c r="F13" s="106"/>
      <c r="G13" s="106">
        <f t="shared" ref="G13" si="0">ROUND(F13+(F13*$H$7),2)</f>
        <v>0</v>
      </c>
      <c r="H13" s="109" t="e">
        <f>SUM(H14:H23)</f>
        <v>#REF!</v>
      </c>
      <c r="I13" s="56"/>
    </row>
    <row r="14" spans="1:9" s="55" customFormat="1" ht="56.25">
      <c r="A14" s="76" t="str">
        <f>MC!A16</f>
        <v>2.2</v>
      </c>
      <c r="B14" s="70" t="str">
        <f>MC!B16</f>
        <v>SINAPI - 102327</v>
      </c>
      <c r="C14" s="80" t="str">
        <f>MC!C16</f>
        <v>ESCAVAÇÃO MECANIZADA DE VALA COM PROF. ATÉ 1,5 M (MÉDIA ENTRE
MONTANTE E JUSANTE/UMA COMPOSIÇÃO POR TRECHO) COM
RETROESCAVADEIRA (0,26 M3 /88 HP), LARG. DE 0,8 M A 1,5 M, EM SOLO
DE 2A CATEGORIA, EM LOCAIS COM BAIXO NÍVEL DE INTERFERÊNCIA.
AF_02/2021</v>
      </c>
      <c r="D14" s="66" t="str">
        <f>MC!D16</f>
        <v>M3</v>
      </c>
      <c r="E14" s="72">
        <f>MC!E16</f>
        <v>20</v>
      </c>
      <c r="F14" s="81">
        <v>113.08</v>
      </c>
      <c r="G14" s="75">
        <f>ROUND(F14+(F14*$H$7),2)</f>
        <v>135.25</v>
      </c>
      <c r="H14" s="75">
        <f>ROUND((E14*G14),2)</f>
        <v>2705</v>
      </c>
      <c r="I14" s="56"/>
    </row>
    <row r="15" spans="1:9" s="55" customFormat="1" ht="22.5">
      <c r="A15" s="76" t="str">
        <f>MC!A18</f>
        <v>2.4</v>
      </c>
      <c r="B15" s="70" t="str">
        <f>MC!B18</f>
        <v>SINAPI - 95241</v>
      </c>
      <c r="C15" s="80" t="str">
        <f>MC!C18</f>
        <v>LASTRO DE CONCRETO MAGRO, APLICADO EM PISOS, LAJES SOBRE SOLO OU RADIERS, ESPESSURA DE 5 CM. AF_07/2016</v>
      </c>
      <c r="D15" s="66" t="str">
        <f>MC!D18</f>
        <v>M2</v>
      </c>
      <c r="E15" s="72">
        <f>MC!E18</f>
        <v>72.8</v>
      </c>
      <c r="F15" s="81">
        <v>81.319999999999993</v>
      </c>
      <c r="G15" s="75">
        <f t="shared" ref="G15:G30" si="1">ROUND(F15+(F15*$H$7),2)</f>
        <v>97.27</v>
      </c>
      <c r="H15" s="75">
        <f t="shared" ref="H15:H30" si="2">ROUND((E15*G15),2)</f>
        <v>7081.26</v>
      </c>
      <c r="I15" s="56"/>
    </row>
    <row r="16" spans="1:9" s="55" customFormat="1" ht="33.75">
      <c r="A16" s="76" t="str">
        <f>MC!A19</f>
        <v>2.5</v>
      </c>
      <c r="B16" s="70" t="str">
        <f>MC!B19</f>
        <v>ED-48680</v>
      </c>
      <c r="C16" s="80" t="str">
        <f>MC!C19</f>
        <v>TUBO DE CONCRETO ARMADO, CLASSE PA1, DIÂMETRO 400MM,
INCLUSIVE FORNECIMENTO, ASSENTAMENTO E REJUNTAMENTO,
EXCLUSIVE ESCAVAÇÃO</v>
      </c>
      <c r="D16" s="66" t="str">
        <f>MC!D19</f>
        <v>M</v>
      </c>
      <c r="E16" s="72">
        <f>MC!E19</f>
        <v>35</v>
      </c>
      <c r="F16" s="81">
        <v>18.350000000000001</v>
      </c>
      <c r="G16" s="75">
        <f t="shared" si="1"/>
        <v>21.95</v>
      </c>
      <c r="H16" s="75">
        <f t="shared" si="2"/>
        <v>768.25</v>
      </c>
      <c r="I16" s="56"/>
    </row>
    <row r="17" spans="1:9" s="55" customFormat="1" ht="33.75">
      <c r="A17" s="76" t="str">
        <f>MC!A20</f>
        <v>2.6</v>
      </c>
      <c r="B17" s="70" t="str">
        <f>MC!B20</f>
        <v>ED - 48675</v>
      </c>
      <c r="C17" s="80" t="str">
        <f>MC!C20</f>
        <v>TUBO DE CONCRETO SIMPLES, CLASSE PS1, DIÂMETRO 300MM,
INCLUSIVE FORNECIMENTO, ASSENTAMENTO E REJUNTAMENTO,
EXCLUSIVE ESCAVAÇÃO</v>
      </c>
      <c r="D17" s="66" t="str">
        <f>MC!D20</f>
        <v>M</v>
      </c>
      <c r="E17" s="72">
        <f>MC!E20</f>
        <v>8</v>
      </c>
      <c r="F17" s="81">
        <v>2.25</v>
      </c>
      <c r="G17" s="75">
        <f t="shared" si="1"/>
        <v>2.69</v>
      </c>
      <c r="H17" s="75">
        <f t="shared" si="2"/>
        <v>21.52</v>
      </c>
      <c r="I17" s="56"/>
    </row>
    <row r="18" spans="1:9" s="55" customFormat="1" ht="11.25">
      <c r="A18" s="76" t="str">
        <f>MC!A21</f>
        <v>2.7</v>
      </c>
      <c r="B18" s="70" t="str">
        <f>MC!B21</f>
        <v>SINAPI - 93382</v>
      </c>
      <c r="C18" s="80" t="str">
        <f>MC!C21</f>
        <v>REATERRO MANUAL DE VALAS COM COMPACTAÇÃO MECANIZADA. AF_04/2016</v>
      </c>
      <c r="D18" s="66" t="str">
        <f>MC!D21</f>
        <v>M3</v>
      </c>
      <c r="E18" s="72">
        <f>MC!E21</f>
        <v>15.57</v>
      </c>
      <c r="F18" s="81">
        <v>33.1</v>
      </c>
      <c r="G18" s="75">
        <f t="shared" si="1"/>
        <v>39.590000000000003</v>
      </c>
      <c r="H18" s="75">
        <f t="shared" si="2"/>
        <v>616.41999999999996</v>
      </c>
      <c r="I18" s="56"/>
    </row>
    <row r="19" spans="1:9" s="55" customFormat="1" ht="11.25">
      <c r="A19" s="76" t="e">
        <f>MC!#REF!</f>
        <v>#REF!</v>
      </c>
      <c r="B19" s="70" t="e">
        <f>MC!#REF!</f>
        <v>#REF!</v>
      </c>
      <c r="C19" s="80" t="e">
        <f>MC!#REF!</f>
        <v>#REF!</v>
      </c>
      <c r="D19" s="66" t="e">
        <f>MC!#REF!</f>
        <v>#REF!</v>
      </c>
      <c r="E19" s="72" t="e">
        <f>MC!#REF!</f>
        <v>#REF!</v>
      </c>
      <c r="F19" s="81">
        <v>62.25</v>
      </c>
      <c r="G19" s="75">
        <f t="shared" si="1"/>
        <v>74.459999999999994</v>
      </c>
      <c r="H19" s="75" t="e">
        <f t="shared" si="2"/>
        <v>#REF!</v>
      </c>
      <c r="I19" s="56"/>
    </row>
    <row r="20" spans="1:9" s="55" customFormat="1" ht="22.5">
      <c r="A20" s="76" t="str">
        <f>MC!A23</f>
        <v>2.9</v>
      </c>
      <c r="B20" s="70" t="str">
        <f>MC!B23</f>
        <v>ED-48550</v>
      </c>
      <c r="C20" s="80" t="str">
        <f>MC!C23</f>
        <v>BOCA DE LOBO SIMPLES (TIPO B - CONCRETO), QUADRO, GRELHA E CANTONEIRA, INCLUSIVE ESCAVAÇÃO, REATERRO E BOTA-FORA</v>
      </c>
      <c r="D20" s="66" t="str">
        <f>MC!D23</f>
        <v>U</v>
      </c>
      <c r="E20" s="72">
        <f>MC!E23</f>
        <v>4</v>
      </c>
      <c r="F20" s="81">
        <v>14.4</v>
      </c>
      <c r="G20" s="75">
        <f t="shared" si="1"/>
        <v>17.22</v>
      </c>
      <c r="H20" s="75">
        <f t="shared" si="2"/>
        <v>68.88</v>
      </c>
      <c r="I20" s="56"/>
    </row>
    <row r="21" spans="1:9" s="55" customFormat="1" ht="56.25">
      <c r="A21" s="76" t="e">
        <f>MC!#REF!</f>
        <v>#REF!</v>
      </c>
      <c r="B21" s="70" t="str">
        <f>MC!B34</f>
        <v>ED -14762 ADPTADO</v>
      </c>
      <c r="C21" s="80" t="str">
        <f>MC!C34</f>
        <v>SARJETA DE CONCRETO URBANO (SCU), TIPO 1,
COM FCK 15 MPA, LARGURA DE 30CM COM INCLINAÇÃO DE 3%, ESP.
7CM, PADRÃO DER-MG, EXCLUSIVE MEIO-FIO, INCLUSIVE
ESCAVAÇÃO, APILOAMENTO E TRANSPORTE COM RETIRADA DO
MATERIAL ESCAVADO (EM CAÇAMBA)</v>
      </c>
      <c r="D21" s="66" t="str">
        <f>MC!D34</f>
        <v>M</v>
      </c>
      <c r="E21" s="72">
        <f>MC!E34</f>
        <v>180</v>
      </c>
      <c r="F21" s="81">
        <v>13.82</v>
      </c>
      <c r="G21" s="75">
        <f t="shared" si="1"/>
        <v>16.53</v>
      </c>
      <c r="H21" s="75">
        <f t="shared" si="2"/>
        <v>2975.4</v>
      </c>
      <c r="I21" s="56"/>
    </row>
    <row r="22" spans="1:9" s="55" customFormat="1" ht="11.25">
      <c r="A22" s="76" t="e">
        <f>MC!#REF!</f>
        <v>#REF!</v>
      </c>
      <c r="B22" s="70" t="e">
        <f>MC!#REF!</f>
        <v>#REF!</v>
      </c>
      <c r="C22" s="80" t="e">
        <f>MC!#REF!</f>
        <v>#REF!</v>
      </c>
      <c r="D22" s="66" t="e">
        <f>MC!#REF!</f>
        <v>#REF!</v>
      </c>
      <c r="E22" s="72" t="e">
        <f>MC!#REF!</f>
        <v>#REF!</v>
      </c>
      <c r="F22" s="81">
        <v>11.3</v>
      </c>
      <c r="G22" s="75">
        <f t="shared" si="1"/>
        <v>13.52</v>
      </c>
      <c r="H22" s="75" t="e">
        <f t="shared" si="2"/>
        <v>#REF!</v>
      </c>
      <c r="I22" s="56"/>
    </row>
    <row r="23" spans="1:9" s="55" customFormat="1" ht="5.25" customHeight="1">
      <c r="A23" s="76"/>
      <c r="B23" s="70"/>
      <c r="C23" s="80"/>
      <c r="D23" s="66"/>
      <c r="E23" s="72"/>
      <c r="F23" s="81"/>
      <c r="G23" s="75"/>
      <c r="H23" s="75"/>
      <c r="I23" s="56"/>
    </row>
    <row r="24" spans="1:9" s="55" customFormat="1" ht="36" customHeight="1">
      <c r="A24" s="76">
        <f>MC!A26</f>
        <v>3</v>
      </c>
      <c r="B24" s="104">
        <f>MC!B26</f>
        <v>0</v>
      </c>
      <c r="C24" s="77" t="str">
        <f>MC!C26</f>
        <v>BASE DE SOLO</v>
      </c>
      <c r="D24" s="105">
        <f>MC!D26</f>
        <v>0</v>
      </c>
      <c r="E24" s="106">
        <f>MC!E26</f>
        <v>0</v>
      </c>
      <c r="F24" s="106"/>
      <c r="G24" s="106"/>
      <c r="H24" s="109" t="e">
        <f>SUM(H25:H30)</f>
        <v>#REF!</v>
      </c>
      <c r="I24" s="56"/>
    </row>
    <row r="25" spans="1:9" s="55" customFormat="1" ht="45">
      <c r="A25" s="76" t="str">
        <f>MC!A28</f>
        <v>3.2</v>
      </c>
      <c r="B25" s="70" t="str">
        <f>MC!B28</f>
        <v>RO - 43113</v>
      </c>
      <c r="C25" s="80" t="str">
        <f>MC!C28</f>
        <v>BASE DE SOLO SEM MISTURA, COMPACTADA NA ENERGIA DO PROCTOR
INTERMEDIÁRIO (EXECUÇÃO, INCLUINDO ESCAVAÇÃO, CARGA, DESCARGA,
ESPALHAMENTO, UMIDECIMENTO E COMPACTAÇÃO DO MATERIAL; EXCLUI
AQUISIÇÃO E TRANSPORTE DO MATERIAL)</v>
      </c>
      <c r="D25" s="66" t="str">
        <f>MC!D28</f>
        <v>M3</v>
      </c>
      <c r="E25" s="72">
        <f>MC!E28</f>
        <v>116.95</v>
      </c>
      <c r="F25" s="81">
        <v>103.25</v>
      </c>
      <c r="G25" s="75">
        <f t="shared" si="1"/>
        <v>123.5</v>
      </c>
      <c r="H25" s="75">
        <f t="shared" si="2"/>
        <v>14443.33</v>
      </c>
      <c r="I25" s="56"/>
    </row>
    <row r="26" spans="1:9" s="55" customFormat="1" ht="11.25">
      <c r="A26" s="76" t="e">
        <f>MC!#REF!</f>
        <v>#REF!</v>
      </c>
      <c r="B26" s="70" t="e">
        <f>MC!#REF!</f>
        <v>#REF!</v>
      </c>
      <c r="C26" s="80" t="e">
        <f>MC!#REF!</f>
        <v>#REF!</v>
      </c>
      <c r="D26" s="66" t="e">
        <f>MC!#REF!</f>
        <v>#REF!</v>
      </c>
      <c r="E26" s="72" t="e">
        <f>MC!#REF!</f>
        <v>#REF!</v>
      </c>
      <c r="F26" s="81">
        <v>19.03</v>
      </c>
      <c r="G26" s="75">
        <f t="shared" si="1"/>
        <v>22.76</v>
      </c>
      <c r="H26" s="75" t="e">
        <f t="shared" si="2"/>
        <v>#REF!</v>
      </c>
      <c r="I26" s="56"/>
    </row>
    <row r="27" spans="1:9" s="55" customFormat="1" ht="22.5">
      <c r="A27" s="76" t="str">
        <f>MC!A29</f>
        <v>3.3</v>
      </c>
      <c r="B27" s="70" t="str">
        <f>MC!B29</f>
        <v>RO-41337</v>
      </c>
      <c r="C27" s="80" t="str">
        <f>MC!C29</f>
        <v>TRANSPORTE DE MATERIAL DE JAZIDA PARA CONSERVAÇÃO.
DISTÂNCIA MÉDIA DE TRANSPORTE &lt;= 10,00 KM</v>
      </c>
      <c r="D27" s="66" t="str">
        <f>MC!D29</f>
        <v>M3XKM</v>
      </c>
      <c r="E27" s="72">
        <f>MC!E29</f>
        <v>1169.5</v>
      </c>
      <c r="F27" s="81">
        <v>3139.92</v>
      </c>
      <c r="G27" s="75">
        <f t="shared" si="1"/>
        <v>3755.66</v>
      </c>
      <c r="H27" s="75">
        <f t="shared" si="2"/>
        <v>4392244.37</v>
      </c>
      <c r="I27" s="56"/>
    </row>
    <row r="28" spans="1:9" s="55" customFormat="1" ht="11.25">
      <c r="A28" s="76" t="e">
        <f>MC!#REF!</f>
        <v>#REF!</v>
      </c>
      <c r="B28" s="70" t="e">
        <f>MC!#REF!</f>
        <v>#REF!</v>
      </c>
      <c r="C28" s="80" t="e">
        <f>MC!#REF!</f>
        <v>#REF!</v>
      </c>
      <c r="D28" s="66" t="e">
        <f>MC!#REF!</f>
        <v>#REF!</v>
      </c>
      <c r="E28" s="72" t="e">
        <f>MC!#REF!</f>
        <v>#REF!</v>
      </c>
      <c r="F28" s="81">
        <v>57.86</v>
      </c>
      <c r="G28" s="75">
        <f t="shared" si="1"/>
        <v>69.209999999999994</v>
      </c>
      <c r="H28" s="75" t="e">
        <f t="shared" si="2"/>
        <v>#REF!</v>
      </c>
      <c r="I28" s="56"/>
    </row>
    <row r="29" spans="1:9" s="55" customFormat="1" ht="11.25">
      <c r="A29" s="76" t="e">
        <f>MC!#REF!</f>
        <v>#REF!</v>
      </c>
      <c r="B29" s="70" t="e">
        <f>MC!#REF!</f>
        <v>#REF!</v>
      </c>
      <c r="C29" s="80" t="e">
        <f>MC!#REF!</f>
        <v>#REF!</v>
      </c>
      <c r="D29" s="66" t="e">
        <f>MC!#REF!</f>
        <v>#REF!</v>
      </c>
      <c r="E29" s="72" t="e">
        <f>MC!#REF!</f>
        <v>#REF!</v>
      </c>
      <c r="F29" s="81">
        <v>14.48</v>
      </c>
      <c r="G29" s="75">
        <f t="shared" si="1"/>
        <v>17.32</v>
      </c>
      <c r="H29" s="75" t="e">
        <f t="shared" si="2"/>
        <v>#REF!</v>
      </c>
      <c r="I29" s="56"/>
    </row>
    <row r="30" spans="1:9" s="55" customFormat="1" ht="11.25">
      <c r="A30" s="76" t="e">
        <f>MC!#REF!</f>
        <v>#REF!</v>
      </c>
      <c r="B30" s="70" t="e">
        <f>MC!#REF!</f>
        <v>#REF!</v>
      </c>
      <c r="C30" s="80" t="e">
        <f>MC!#REF!</f>
        <v>#REF!</v>
      </c>
      <c r="D30" s="66" t="e">
        <f>MC!#REF!</f>
        <v>#REF!</v>
      </c>
      <c r="E30" s="72" t="e">
        <f>MC!#REF!</f>
        <v>#REF!</v>
      </c>
      <c r="F30" s="81">
        <v>51.79</v>
      </c>
      <c r="G30" s="75">
        <f t="shared" si="1"/>
        <v>61.95</v>
      </c>
      <c r="H30" s="75" t="e">
        <f t="shared" si="2"/>
        <v>#REF!</v>
      </c>
      <c r="I30" s="56"/>
    </row>
    <row r="31" spans="1:9" s="55" customFormat="1" ht="5.25" customHeight="1">
      <c r="A31" s="76"/>
      <c r="B31" s="70"/>
      <c r="C31" s="80"/>
      <c r="D31" s="66"/>
      <c r="E31" s="72"/>
      <c r="F31" s="81"/>
      <c r="G31" s="75"/>
      <c r="H31" s="75"/>
      <c r="I31" s="56"/>
    </row>
    <row r="32" spans="1:9" s="55" customFormat="1" ht="30" customHeight="1">
      <c r="A32" s="76" t="e">
        <f>MC!#REF!</f>
        <v>#REF!</v>
      </c>
      <c r="B32" s="104" t="e">
        <f>MC!#REF!</f>
        <v>#REF!</v>
      </c>
      <c r="C32" s="77" t="e">
        <f>MC!#REF!</f>
        <v>#REF!</v>
      </c>
      <c r="D32" s="105" t="e">
        <f>MC!#REF!</f>
        <v>#REF!</v>
      </c>
      <c r="E32" s="106" t="e">
        <f>MC!#REF!</f>
        <v>#REF!</v>
      </c>
      <c r="F32" s="106"/>
      <c r="G32" s="106"/>
      <c r="H32" s="109" t="e">
        <f>SUM(H33:H43)</f>
        <v>#REF!</v>
      </c>
      <c r="I32" s="56"/>
    </row>
    <row r="33" spans="1:9" s="55" customFormat="1" ht="11.25">
      <c r="A33" s="76" t="e">
        <f>MC!#REF!</f>
        <v>#REF!</v>
      </c>
      <c r="B33" s="70" t="e">
        <f>MC!#REF!</f>
        <v>#REF!</v>
      </c>
      <c r="C33" s="80" t="e">
        <f>MC!#REF!</f>
        <v>#REF!</v>
      </c>
      <c r="D33" s="66" t="e">
        <f>MC!#REF!</f>
        <v>#REF!</v>
      </c>
      <c r="E33" s="72" t="e">
        <f>MC!#REF!</f>
        <v>#REF!</v>
      </c>
      <c r="F33" s="81">
        <v>46.45</v>
      </c>
      <c r="G33" s="75">
        <f>ROUND(F33+(F33*$H$7),2)</f>
        <v>55.56</v>
      </c>
      <c r="H33" s="75" t="e">
        <f t="shared" ref="H33:H58" si="3">ROUND((E33*G33),2)</f>
        <v>#REF!</v>
      </c>
      <c r="I33" s="56"/>
    </row>
    <row r="34" spans="1:9" s="55" customFormat="1" ht="11.25">
      <c r="A34" s="76" t="e">
        <f>MC!#REF!</f>
        <v>#REF!</v>
      </c>
      <c r="B34" s="70" t="e">
        <f>MC!#REF!</f>
        <v>#REF!</v>
      </c>
      <c r="C34" s="80" t="e">
        <f>MC!#REF!</f>
        <v>#REF!</v>
      </c>
      <c r="D34" s="66" t="e">
        <f>MC!#REF!</f>
        <v>#REF!</v>
      </c>
      <c r="E34" s="72" t="e">
        <f>MC!#REF!</f>
        <v>#REF!</v>
      </c>
      <c r="F34" s="81">
        <v>20.96</v>
      </c>
      <c r="G34" s="75">
        <f t="shared" ref="G34:G58" si="4">ROUND(F34+(F34*$H$7),2)</f>
        <v>25.07</v>
      </c>
      <c r="H34" s="75" t="e">
        <f t="shared" si="3"/>
        <v>#REF!</v>
      </c>
      <c r="I34" s="56"/>
    </row>
    <row r="35" spans="1:9" s="55" customFormat="1" ht="11.25">
      <c r="A35" s="76" t="e">
        <f>MC!#REF!</f>
        <v>#REF!</v>
      </c>
      <c r="B35" s="70" t="e">
        <f>MC!#REF!</f>
        <v>#REF!</v>
      </c>
      <c r="C35" s="80" t="e">
        <f>MC!#REF!</f>
        <v>#REF!</v>
      </c>
      <c r="D35" s="66" t="e">
        <f>MC!#REF!</f>
        <v>#REF!</v>
      </c>
      <c r="E35" s="72" t="e">
        <f>MC!#REF!</f>
        <v>#REF!</v>
      </c>
      <c r="F35" s="81">
        <v>29.64</v>
      </c>
      <c r="G35" s="75">
        <f t="shared" si="4"/>
        <v>35.450000000000003</v>
      </c>
      <c r="H35" s="75" t="e">
        <f t="shared" si="3"/>
        <v>#REF!</v>
      </c>
      <c r="I35" s="56"/>
    </row>
    <row r="36" spans="1:9" s="55" customFormat="1" ht="11.25">
      <c r="A36" s="76" t="e">
        <f>MC!#REF!</f>
        <v>#REF!</v>
      </c>
      <c r="B36" s="70" t="e">
        <f>MC!#REF!</f>
        <v>#REF!</v>
      </c>
      <c r="C36" s="80" t="e">
        <f>MC!#REF!</f>
        <v>#REF!</v>
      </c>
      <c r="D36" s="66" t="e">
        <f>MC!#REF!</f>
        <v>#REF!</v>
      </c>
      <c r="E36" s="72" t="e">
        <f>MC!#REF!</f>
        <v>#REF!</v>
      </c>
      <c r="F36" s="81">
        <v>272.64999999999998</v>
      </c>
      <c r="G36" s="75">
        <f t="shared" si="4"/>
        <v>326.12</v>
      </c>
      <c r="H36" s="75" t="e">
        <f t="shared" si="3"/>
        <v>#REF!</v>
      </c>
      <c r="I36" s="56"/>
    </row>
    <row r="37" spans="1:9" s="55" customFormat="1" ht="11.25">
      <c r="A37" s="76" t="e">
        <f>MC!#REF!</f>
        <v>#REF!</v>
      </c>
      <c r="B37" s="70" t="e">
        <f>MC!#REF!</f>
        <v>#REF!</v>
      </c>
      <c r="C37" s="80" t="e">
        <f>MC!#REF!</f>
        <v>#REF!</v>
      </c>
      <c r="D37" s="66" t="e">
        <f>MC!#REF!</f>
        <v>#REF!</v>
      </c>
      <c r="E37" s="72" t="e">
        <f>MC!#REF!</f>
        <v>#REF!</v>
      </c>
      <c r="F37" s="81">
        <v>142.97999999999999</v>
      </c>
      <c r="G37" s="75">
        <f t="shared" si="4"/>
        <v>171.02</v>
      </c>
      <c r="H37" s="75" t="e">
        <f t="shared" si="3"/>
        <v>#REF!</v>
      </c>
      <c r="I37" s="56"/>
    </row>
    <row r="38" spans="1:9" s="55" customFormat="1" ht="11.25">
      <c r="A38" s="76" t="e">
        <f>MC!#REF!</f>
        <v>#REF!</v>
      </c>
      <c r="B38" s="70" t="e">
        <f>MC!#REF!</f>
        <v>#REF!</v>
      </c>
      <c r="C38" s="80" t="e">
        <f>MC!#REF!</f>
        <v>#REF!</v>
      </c>
      <c r="D38" s="66" t="e">
        <f>MC!#REF!</f>
        <v>#REF!</v>
      </c>
      <c r="E38" s="72" t="e">
        <f>MC!#REF!</f>
        <v>#REF!</v>
      </c>
      <c r="F38" s="81">
        <v>206.05</v>
      </c>
      <c r="G38" s="75">
        <f t="shared" si="4"/>
        <v>246.46</v>
      </c>
      <c r="H38" s="75" t="e">
        <f t="shared" si="3"/>
        <v>#REF!</v>
      </c>
      <c r="I38" s="56"/>
    </row>
    <row r="39" spans="1:9" s="55" customFormat="1" ht="11.25">
      <c r="A39" s="76" t="e">
        <f>MC!#REF!</f>
        <v>#REF!</v>
      </c>
      <c r="B39" s="70" t="e">
        <f>MC!#REF!</f>
        <v>#REF!</v>
      </c>
      <c r="C39" s="80" t="e">
        <f>MC!#REF!</f>
        <v>#REF!</v>
      </c>
      <c r="D39" s="66" t="e">
        <f>MC!#REF!</f>
        <v>#REF!</v>
      </c>
      <c r="E39" s="72" t="e">
        <f>MC!#REF!</f>
        <v>#REF!</v>
      </c>
      <c r="F39" s="81">
        <v>22.74</v>
      </c>
      <c r="G39" s="75">
        <f t="shared" si="4"/>
        <v>27.2</v>
      </c>
      <c r="H39" s="75" t="e">
        <f t="shared" si="3"/>
        <v>#REF!</v>
      </c>
      <c r="I39" s="56"/>
    </row>
    <row r="40" spans="1:9" s="55" customFormat="1" ht="11.25">
      <c r="A40" s="76" t="e">
        <f>MC!#REF!</f>
        <v>#REF!</v>
      </c>
      <c r="B40" s="70" t="e">
        <f>MC!#REF!</f>
        <v>#REF!</v>
      </c>
      <c r="C40" s="80" t="e">
        <f>MC!#REF!</f>
        <v>#REF!</v>
      </c>
      <c r="D40" s="66" t="e">
        <f>MC!#REF!</f>
        <v>#REF!</v>
      </c>
      <c r="E40" s="72" t="e">
        <f>MC!#REF!</f>
        <v>#REF!</v>
      </c>
      <c r="F40" s="81">
        <v>60.79</v>
      </c>
      <c r="G40" s="75">
        <f t="shared" si="4"/>
        <v>72.709999999999994</v>
      </c>
      <c r="H40" s="75" t="e">
        <f t="shared" si="3"/>
        <v>#REF!</v>
      </c>
      <c r="I40" s="56"/>
    </row>
    <row r="41" spans="1:9" s="55" customFormat="1" ht="11.25">
      <c r="A41" s="76" t="e">
        <f>MC!#REF!</f>
        <v>#REF!</v>
      </c>
      <c r="B41" s="70" t="e">
        <f>MC!#REF!</f>
        <v>#REF!</v>
      </c>
      <c r="C41" s="80" t="e">
        <f>MC!#REF!</f>
        <v>#REF!</v>
      </c>
      <c r="D41" s="66" t="e">
        <f>MC!#REF!</f>
        <v>#REF!</v>
      </c>
      <c r="E41" s="72" t="e">
        <f>MC!#REF!</f>
        <v>#REF!</v>
      </c>
      <c r="F41" s="81">
        <v>59.33</v>
      </c>
      <c r="G41" s="75">
        <f t="shared" si="4"/>
        <v>70.959999999999994</v>
      </c>
      <c r="H41" s="75" t="e">
        <f t="shared" si="3"/>
        <v>#REF!</v>
      </c>
      <c r="I41" s="56"/>
    </row>
    <row r="42" spans="1:9" s="55" customFormat="1" ht="11.25">
      <c r="A42" s="76" t="e">
        <f>MC!#REF!</f>
        <v>#REF!</v>
      </c>
      <c r="B42" s="70" t="e">
        <f>MC!#REF!</f>
        <v>#REF!</v>
      </c>
      <c r="C42" s="80" t="e">
        <f>MC!#REF!</f>
        <v>#REF!</v>
      </c>
      <c r="D42" s="66" t="e">
        <f>MC!#REF!</f>
        <v>#REF!</v>
      </c>
      <c r="E42" s="72" t="e">
        <f>MC!#REF!</f>
        <v>#REF!</v>
      </c>
      <c r="F42" s="81">
        <v>108.02</v>
      </c>
      <c r="G42" s="75">
        <f t="shared" si="4"/>
        <v>129.19999999999999</v>
      </c>
      <c r="H42" s="75" t="e">
        <f t="shared" si="3"/>
        <v>#REF!</v>
      </c>
      <c r="I42" s="56"/>
    </row>
    <row r="43" spans="1:9" s="55" customFormat="1" ht="4.5" customHeight="1">
      <c r="A43" s="76"/>
      <c r="B43" s="70"/>
      <c r="C43" s="80"/>
      <c r="D43" s="66"/>
      <c r="E43" s="72"/>
      <c r="F43" s="81"/>
      <c r="G43" s="75">
        <f t="shared" si="4"/>
        <v>0</v>
      </c>
      <c r="H43" s="75"/>
      <c r="I43" s="56"/>
    </row>
    <row r="44" spans="1:9" s="55" customFormat="1" ht="33" customHeight="1">
      <c r="A44" s="76" t="e">
        <f>MC!#REF!</f>
        <v>#REF!</v>
      </c>
      <c r="B44" s="104" t="e">
        <f>MC!#REF!</f>
        <v>#REF!</v>
      </c>
      <c r="C44" s="77" t="e">
        <f>MC!#REF!</f>
        <v>#REF!</v>
      </c>
      <c r="D44" s="105" t="e">
        <f>MC!#REF!</f>
        <v>#REF!</v>
      </c>
      <c r="E44" s="106" t="e">
        <f>MC!#REF!</f>
        <v>#REF!</v>
      </c>
      <c r="F44" s="106"/>
      <c r="G44" s="106"/>
      <c r="H44" s="109" t="e">
        <f>SUM(H45:H49)</f>
        <v>#REF!</v>
      </c>
      <c r="I44" s="56"/>
    </row>
    <row r="45" spans="1:9" s="55" customFormat="1" ht="11.25">
      <c r="A45" s="76" t="e">
        <f>MC!#REF!</f>
        <v>#REF!</v>
      </c>
      <c r="B45" s="70" t="e">
        <f>MC!#REF!</f>
        <v>#REF!</v>
      </c>
      <c r="C45" s="80" t="e">
        <f>MC!#REF!</f>
        <v>#REF!</v>
      </c>
      <c r="D45" s="66" t="e">
        <f>MC!#REF!</f>
        <v>#REF!</v>
      </c>
      <c r="E45" s="72" t="e">
        <f>MC!#REF!</f>
        <v>#REF!</v>
      </c>
      <c r="F45" s="81">
        <v>20.47</v>
      </c>
      <c r="G45" s="75">
        <f t="shared" si="4"/>
        <v>24.48</v>
      </c>
      <c r="H45" s="75" t="e">
        <f t="shared" si="3"/>
        <v>#REF!</v>
      </c>
      <c r="I45" s="56"/>
    </row>
    <row r="46" spans="1:9" s="55" customFormat="1" ht="11.25">
      <c r="A46" s="76" t="e">
        <f>MC!#REF!</f>
        <v>#REF!</v>
      </c>
      <c r="B46" s="70" t="e">
        <f>MC!#REF!</f>
        <v>#REF!</v>
      </c>
      <c r="C46" s="80" t="e">
        <f>MC!#REF!</f>
        <v>#REF!</v>
      </c>
      <c r="D46" s="66" t="e">
        <f>MC!#REF!</f>
        <v>#REF!</v>
      </c>
      <c r="E46" s="72" t="e">
        <f>MC!#REF!</f>
        <v>#REF!</v>
      </c>
      <c r="F46" s="81">
        <v>116.05</v>
      </c>
      <c r="G46" s="75">
        <f t="shared" si="4"/>
        <v>138.81</v>
      </c>
      <c r="H46" s="75" t="e">
        <f t="shared" si="3"/>
        <v>#REF!</v>
      </c>
      <c r="I46" s="56"/>
    </row>
    <row r="47" spans="1:9" s="55" customFormat="1" ht="11.25">
      <c r="A47" s="76" t="e">
        <f>MC!#REF!</f>
        <v>#REF!</v>
      </c>
      <c r="B47" s="70" t="e">
        <f>MC!#REF!</f>
        <v>#REF!</v>
      </c>
      <c r="C47" s="80" t="e">
        <f>MC!#REF!</f>
        <v>#REF!</v>
      </c>
      <c r="D47" s="66" t="e">
        <f>MC!#REF!</f>
        <v>#REF!</v>
      </c>
      <c r="E47" s="72" t="e">
        <f>MC!#REF!</f>
        <v>#REF!</v>
      </c>
      <c r="F47" s="81">
        <v>69.900000000000006</v>
      </c>
      <c r="G47" s="75">
        <f t="shared" si="4"/>
        <v>83.61</v>
      </c>
      <c r="H47" s="75" t="e">
        <f t="shared" si="3"/>
        <v>#REF!</v>
      </c>
      <c r="I47" s="56"/>
    </row>
    <row r="48" spans="1:9" s="55" customFormat="1" ht="11.25">
      <c r="A48" s="76" t="e">
        <f>MC!#REF!</f>
        <v>#REF!</v>
      </c>
      <c r="B48" s="70" t="e">
        <f>MC!#REF!</f>
        <v>#REF!</v>
      </c>
      <c r="C48" s="80" t="e">
        <f>MC!#REF!</f>
        <v>#REF!</v>
      </c>
      <c r="D48" s="66" t="e">
        <f>MC!#REF!</f>
        <v>#REF!</v>
      </c>
      <c r="E48" s="72" t="e">
        <f>MC!#REF!</f>
        <v>#REF!</v>
      </c>
      <c r="F48" s="81">
        <v>55.19</v>
      </c>
      <c r="G48" s="75">
        <f t="shared" si="4"/>
        <v>66.010000000000005</v>
      </c>
      <c r="H48" s="75" t="e">
        <f t="shared" si="3"/>
        <v>#REF!</v>
      </c>
      <c r="I48" s="56"/>
    </row>
    <row r="49" spans="1:9" s="55" customFormat="1" ht="6" customHeight="1">
      <c r="A49" s="76" t="e">
        <f>MC!#REF!</f>
        <v>#REF!</v>
      </c>
      <c r="B49" s="70" t="e">
        <f>MC!#REF!</f>
        <v>#REF!</v>
      </c>
      <c r="C49" s="80" t="e">
        <f>MC!#REF!</f>
        <v>#REF!</v>
      </c>
      <c r="D49" s="66" t="e">
        <f>MC!#REF!</f>
        <v>#REF!</v>
      </c>
      <c r="E49" s="72" t="e">
        <f>MC!#REF!</f>
        <v>#REF!</v>
      </c>
      <c r="F49" s="81"/>
      <c r="G49" s="75">
        <f t="shared" si="4"/>
        <v>0</v>
      </c>
      <c r="H49" s="75"/>
      <c r="I49" s="56"/>
    </row>
    <row r="50" spans="1:9" s="55" customFormat="1" ht="31.5" customHeight="1">
      <c r="A50" s="76" t="e">
        <f>MC!#REF!</f>
        <v>#REF!</v>
      </c>
      <c r="B50" s="104" t="e">
        <f>MC!#REF!</f>
        <v>#REF!</v>
      </c>
      <c r="C50" s="77" t="e">
        <f>MC!#REF!</f>
        <v>#REF!</v>
      </c>
      <c r="D50" s="105" t="e">
        <f>MC!#REF!</f>
        <v>#REF!</v>
      </c>
      <c r="E50" s="106" t="e">
        <f>MC!#REF!</f>
        <v>#REF!</v>
      </c>
      <c r="F50" s="106"/>
      <c r="G50" s="106"/>
      <c r="H50" s="109" t="e">
        <f>SUM(H51:H59)</f>
        <v>#REF!</v>
      </c>
      <c r="I50" s="56"/>
    </row>
    <row r="51" spans="1:9" s="55" customFormat="1" ht="11.25">
      <c r="A51" s="76" t="e">
        <f>MC!#REF!</f>
        <v>#REF!</v>
      </c>
      <c r="B51" s="70" t="e">
        <f>MC!#REF!</f>
        <v>#REF!</v>
      </c>
      <c r="C51" s="80" t="e">
        <f>MC!#REF!</f>
        <v>#REF!</v>
      </c>
      <c r="D51" s="66" t="e">
        <f>MC!#REF!</f>
        <v>#REF!</v>
      </c>
      <c r="E51" s="72" t="e">
        <f>MC!#REF!</f>
        <v>#REF!</v>
      </c>
      <c r="F51" s="81">
        <v>49.28</v>
      </c>
      <c r="G51" s="75">
        <f t="shared" si="4"/>
        <v>58.94</v>
      </c>
      <c r="H51" s="75" t="e">
        <f t="shared" si="3"/>
        <v>#REF!</v>
      </c>
      <c r="I51" s="56"/>
    </row>
    <row r="52" spans="1:9" s="55" customFormat="1" ht="11.25">
      <c r="A52" s="76" t="e">
        <f>MC!#REF!</f>
        <v>#REF!</v>
      </c>
      <c r="B52" s="70" t="e">
        <f>MC!#REF!</f>
        <v>#REF!</v>
      </c>
      <c r="C52" s="80" t="e">
        <f>MC!#REF!</f>
        <v>#REF!</v>
      </c>
      <c r="D52" s="66" t="e">
        <f>MC!#REF!</f>
        <v>#REF!</v>
      </c>
      <c r="E52" s="72" t="e">
        <f>MC!#REF!</f>
        <v>#REF!</v>
      </c>
      <c r="F52" s="81">
        <v>69.05</v>
      </c>
      <c r="G52" s="75">
        <f t="shared" si="4"/>
        <v>82.59</v>
      </c>
      <c r="H52" s="75" t="e">
        <f t="shared" si="3"/>
        <v>#REF!</v>
      </c>
      <c r="I52" s="56"/>
    </row>
    <row r="53" spans="1:9" s="55" customFormat="1" ht="11.25">
      <c r="A53" s="76" t="e">
        <f>MC!#REF!</f>
        <v>#REF!</v>
      </c>
      <c r="B53" s="70" t="e">
        <f>MC!#REF!</f>
        <v>#REF!</v>
      </c>
      <c r="C53" s="80" t="e">
        <f>MC!#REF!</f>
        <v>#REF!</v>
      </c>
      <c r="D53" s="66" t="e">
        <f>MC!#REF!</f>
        <v>#REF!</v>
      </c>
      <c r="E53" s="72" t="e">
        <f>MC!#REF!</f>
        <v>#REF!</v>
      </c>
      <c r="F53" s="81">
        <v>12.91</v>
      </c>
      <c r="G53" s="75">
        <f t="shared" si="4"/>
        <v>15.44</v>
      </c>
      <c r="H53" s="75" t="e">
        <f t="shared" si="3"/>
        <v>#REF!</v>
      </c>
      <c r="I53" s="56"/>
    </row>
    <row r="54" spans="1:9" s="55" customFormat="1" ht="11.25">
      <c r="A54" s="76" t="e">
        <f>MC!#REF!</f>
        <v>#REF!</v>
      </c>
      <c r="B54" s="70" t="e">
        <f>MC!#REF!</f>
        <v>#REF!</v>
      </c>
      <c r="C54" s="80" t="e">
        <f>MC!#REF!</f>
        <v>#REF!</v>
      </c>
      <c r="D54" s="66" t="e">
        <f>MC!#REF!</f>
        <v>#REF!</v>
      </c>
      <c r="E54" s="72" t="e">
        <f>MC!#REF!</f>
        <v>#REF!</v>
      </c>
      <c r="F54" s="81">
        <v>26.48</v>
      </c>
      <c r="G54" s="75">
        <f t="shared" si="4"/>
        <v>31.67</v>
      </c>
      <c r="H54" s="75" t="e">
        <f t="shared" si="3"/>
        <v>#REF!</v>
      </c>
      <c r="I54" s="56"/>
    </row>
    <row r="55" spans="1:9" s="55" customFormat="1" ht="11.25">
      <c r="A55" s="76" t="e">
        <f>MC!#REF!</f>
        <v>#REF!</v>
      </c>
      <c r="B55" s="70" t="e">
        <f>MC!#REF!</f>
        <v>#REF!</v>
      </c>
      <c r="C55" s="80" t="e">
        <f>MC!#REF!</f>
        <v>#REF!</v>
      </c>
      <c r="D55" s="66" t="e">
        <f>MC!#REF!</f>
        <v>#REF!</v>
      </c>
      <c r="E55" s="72" t="e">
        <f>MC!#REF!</f>
        <v>#REF!</v>
      </c>
      <c r="F55" s="81">
        <v>30.4</v>
      </c>
      <c r="G55" s="75">
        <f t="shared" si="4"/>
        <v>36.36</v>
      </c>
      <c r="H55" s="75" t="e">
        <f t="shared" si="3"/>
        <v>#REF!</v>
      </c>
      <c r="I55" s="56"/>
    </row>
    <row r="56" spans="1:9" s="55" customFormat="1" ht="11.25">
      <c r="A56" s="76" t="e">
        <f>MC!#REF!</f>
        <v>#REF!</v>
      </c>
      <c r="B56" s="70" t="e">
        <f>MC!#REF!</f>
        <v>#REF!</v>
      </c>
      <c r="C56" s="80" t="e">
        <f>MC!#REF!</f>
        <v>#REF!</v>
      </c>
      <c r="D56" s="66" t="e">
        <f>MC!#REF!</f>
        <v>#REF!</v>
      </c>
      <c r="E56" s="72" t="e">
        <f>MC!#REF!</f>
        <v>#REF!</v>
      </c>
      <c r="F56" s="81">
        <v>6.3</v>
      </c>
      <c r="G56" s="75">
        <f t="shared" si="4"/>
        <v>7.54</v>
      </c>
      <c r="H56" s="75" t="e">
        <f t="shared" si="3"/>
        <v>#REF!</v>
      </c>
      <c r="I56" s="56"/>
    </row>
    <row r="57" spans="1:9" s="55" customFormat="1" ht="11.25">
      <c r="A57" s="76" t="e">
        <f>MC!#REF!</f>
        <v>#REF!</v>
      </c>
      <c r="B57" s="70" t="e">
        <f>MC!#REF!</f>
        <v>#REF!</v>
      </c>
      <c r="C57" s="80" t="e">
        <f>MC!#REF!</f>
        <v>#REF!</v>
      </c>
      <c r="D57" s="66" t="e">
        <f>MC!#REF!</f>
        <v>#REF!</v>
      </c>
      <c r="E57" s="72" t="e">
        <f>MC!#REF!</f>
        <v>#REF!</v>
      </c>
      <c r="F57" s="81">
        <v>631.05999999999995</v>
      </c>
      <c r="G57" s="75">
        <f t="shared" si="4"/>
        <v>754.81</v>
      </c>
      <c r="H57" s="75" t="e">
        <f t="shared" si="3"/>
        <v>#REF!</v>
      </c>
      <c r="I57" s="56"/>
    </row>
    <row r="58" spans="1:9" s="55" customFormat="1" ht="11.25">
      <c r="A58" s="76" t="e">
        <f>MC!#REF!</f>
        <v>#REF!</v>
      </c>
      <c r="B58" s="70" t="e">
        <f>MC!#REF!</f>
        <v>#REF!</v>
      </c>
      <c r="C58" s="80" t="e">
        <f>MC!#REF!</f>
        <v>#REF!</v>
      </c>
      <c r="D58" s="66" t="e">
        <f>MC!#REF!</f>
        <v>#REF!</v>
      </c>
      <c r="E58" s="72" t="e">
        <f>MC!#REF!</f>
        <v>#REF!</v>
      </c>
      <c r="F58" s="81">
        <v>19.45</v>
      </c>
      <c r="G58" s="75">
        <f t="shared" si="4"/>
        <v>23.26</v>
      </c>
      <c r="H58" s="75" t="e">
        <f t="shared" si="3"/>
        <v>#REF!</v>
      </c>
      <c r="I58" s="56"/>
    </row>
    <row r="59" spans="1:9" s="55" customFormat="1" ht="11.25">
      <c r="A59" s="76" t="e">
        <f>MC!#REF!</f>
        <v>#REF!</v>
      </c>
      <c r="B59" s="70" t="e">
        <f>MC!#REF!</f>
        <v>#REF!</v>
      </c>
      <c r="C59" s="80" t="e">
        <f>MC!#REF!</f>
        <v>#REF!</v>
      </c>
      <c r="D59" s="66" t="e">
        <f>MC!#REF!</f>
        <v>#REF!</v>
      </c>
      <c r="E59" s="72" t="e">
        <f>MC!#REF!</f>
        <v>#REF!</v>
      </c>
      <c r="F59" s="81"/>
      <c r="G59" s="81"/>
      <c r="H59" s="110"/>
      <c r="I59" s="56"/>
    </row>
    <row r="60" spans="1:9" s="55" customFormat="1" ht="30.75" customHeight="1">
      <c r="A60" s="76" t="e">
        <f>MC!#REF!</f>
        <v>#REF!</v>
      </c>
      <c r="B60" s="104" t="e">
        <f>MC!#REF!</f>
        <v>#REF!</v>
      </c>
      <c r="C60" s="77" t="e">
        <f>MC!#REF!</f>
        <v>#REF!</v>
      </c>
      <c r="D60" s="105" t="e">
        <f>MC!#REF!</f>
        <v>#REF!</v>
      </c>
      <c r="E60" s="106" t="e">
        <f>MC!#REF!</f>
        <v>#REF!</v>
      </c>
      <c r="F60" s="106"/>
      <c r="G60" s="106"/>
      <c r="H60" s="109" t="e">
        <f>SUM(H61:H70)</f>
        <v>#REF!</v>
      </c>
      <c r="I60" s="56"/>
    </row>
    <row r="61" spans="1:9" s="55" customFormat="1" ht="11.25">
      <c r="A61" s="76" t="e">
        <f>MC!#REF!</f>
        <v>#REF!</v>
      </c>
      <c r="B61" s="70" t="e">
        <f>MC!#REF!</f>
        <v>#REF!</v>
      </c>
      <c r="C61" s="80" t="e">
        <f>MC!#REF!</f>
        <v>#REF!</v>
      </c>
      <c r="D61" s="66" t="e">
        <f>MC!#REF!</f>
        <v>#REF!</v>
      </c>
      <c r="E61" s="72" t="e">
        <f>MC!#REF!</f>
        <v>#REF!</v>
      </c>
      <c r="F61" s="81">
        <v>56.27</v>
      </c>
      <c r="G61" s="75">
        <f>ROUND(F61+(F61*$H$7),2)</f>
        <v>67.3</v>
      </c>
      <c r="H61" s="75" t="e">
        <f t="shared" ref="H61:H69" si="5">ROUND((E61*G61),2)</f>
        <v>#REF!</v>
      </c>
      <c r="I61" s="56"/>
    </row>
    <row r="62" spans="1:9" s="55" customFormat="1" ht="11.25">
      <c r="A62" s="76" t="e">
        <f>MC!#REF!</f>
        <v>#REF!</v>
      </c>
      <c r="B62" s="70" t="e">
        <f>MC!#REF!</f>
        <v>#REF!</v>
      </c>
      <c r="C62" s="80" t="e">
        <f>MC!#REF!</f>
        <v>#REF!</v>
      </c>
      <c r="D62" s="66" t="e">
        <f>MC!#REF!</f>
        <v>#REF!</v>
      </c>
      <c r="E62" s="72" t="e">
        <f>MC!#REF!</f>
        <v>#REF!</v>
      </c>
      <c r="F62" s="81">
        <v>8.27</v>
      </c>
      <c r="G62" s="75">
        <f t="shared" ref="G62:G69" si="6">ROUND(F62+(F62*$H$7),2)</f>
        <v>9.89</v>
      </c>
      <c r="H62" s="75" t="e">
        <f t="shared" si="5"/>
        <v>#REF!</v>
      </c>
      <c r="I62" s="56"/>
    </row>
    <row r="63" spans="1:9" s="55" customFormat="1" ht="11.25">
      <c r="A63" s="76" t="e">
        <f>MC!#REF!</f>
        <v>#REF!</v>
      </c>
      <c r="B63" s="70" t="e">
        <f>MC!#REF!</f>
        <v>#REF!</v>
      </c>
      <c r="C63" s="80" t="e">
        <f>MC!#REF!</f>
        <v>#REF!</v>
      </c>
      <c r="D63" s="66" t="e">
        <f>MC!#REF!</f>
        <v>#REF!</v>
      </c>
      <c r="E63" s="72" t="e">
        <f>MC!#REF!</f>
        <v>#REF!</v>
      </c>
      <c r="F63" s="81">
        <v>96.37</v>
      </c>
      <c r="G63" s="75">
        <f t="shared" si="6"/>
        <v>115.27</v>
      </c>
      <c r="H63" s="75" t="e">
        <f t="shared" si="5"/>
        <v>#REF!</v>
      </c>
      <c r="I63" s="56"/>
    </row>
    <row r="64" spans="1:9" s="55" customFormat="1" ht="11.25">
      <c r="A64" s="76" t="e">
        <f>MC!#REF!</f>
        <v>#REF!</v>
      </c>
      <c r="B64" s="70" t="e">
        <f>MC!#REF!</f>
        <v>#REF!</v>
      </c>
      <c r="C64" s="80" t="e">
        <f>MC!#REF!</f>
        <v>#REF!</v>
      </c>
      <c r="D64" s="66" t="e">
        <f>MC!#REF!</f>
        <v>#REF!</v>
      </c>
      <c r="E64" s="72" t="e">
        <f>MC!#REF!</f>
        <v>#REF!</v>
      </c>
      <c r="F64" s="81">
        <v>75.89</v>
      </c>
      <c r="G64" s="75">
        <f t="shared" si="6"/>
        <v>90.77</v>
      </c>
      <c r="H64" s="75" t="e">
        <f t="shared" si="5"/>
        <v>#REF!</v>
      </c>
      <c r="I64" s="56"/>
    </row>
    <row r="65" spans="1:9" s="55" customFormat="1" ht="11.25">
      <c r="A65" s="76" t="e">
        <f>MC!#REF!</f>
        <v>#REF!</v>
      </c>
      <c r="B65" s="70" t="e">
        <f>MC!#REF!</f>
        <v>#REF!</v>
      </c>
      <c r="C65" s="80" t="e">
        <f>MC!#REF!</f>
        <v>#REF!</v>
      </c>
      <c r="D65" s="66" t="e">
        <f>MC!#REF!</f>
        <v>#REF!</v>
      </c>
      <c r="E65" s="72" t="e">
        <f>MC!#REF!</f>
        <v>#REF!</v>
      </c>
      <c r="F65" s="81">
        <v>0.38</v>
      </c>
      <c r="G65" s="75">
        <f t="shared" si="6"/>
        <v>0.45</v>
      </c>
      <c r="H65" s="75" t="e">
        <f t="shared" si="5"/>
        <v>#REF!</v>
      </c>
      <c r="I65" s="56"/>
    </row>
    <row r="66" spans="1:9" s="55" customFormat="1" ht="11.25">
      <c r="A66" s="76" t="e">
        <f>MC!#REF!</f>
        <v>#REF!</v>
      </c>
      <c r="B66" s="70" t="e">
        <f>MC!#REF!</f>
        <v>#REF!</v>
      </c>
      <c r="C66" s="80" t="e">
        <f>MC!#REF!</f>
        <v>#REF!</v>
      </c>
      <c r="D66" s="66" t="e">
        <f>MC!#REF!</f>
        <v>#REF!</v>
      </c>
      <c r="E66" s="72" t="e">
        <f>MC!#REF!</f>
        <v>#REF!</v>
      </c>
      <c r="F66" s="81">
        <v>24.89</v>
      </c>
      <c r="G66" s="75">
        <f t="shared" si="6"/>
        <v>29.77</v>
      </c>
      <c r="H66" s="75" t="e">
        <f t="shared" si="5"/>
        <v>#REF!</v>
      </c>
      <c r="I66" s="56"/>
    </row>
    <row r="67" spans="1:9" s="55" customFormat="1" ht="11.25">
      <c r="A67" s="76" t="e">
        <f>MC!#REF!</f>
        <v>#REF!</v>
      </c>
      <c r="B67" s="70" t="e">
        <f>MC!#REF!</f>
        <v>#REF!</v>
      </c>
      <c r="C67" s="80" t="e">
        <f>MC!#REF!</f>
        <v>#REF!</v>
      </c>
      <c r="D67" s="66" t="e">
        <f>MC!#REF!</f>
        <v>#REF!</v>
      </c>
      <c r="E67" s="72" t="e">
        <f>MC!#REF!</f>
        <v>#REF!</v>
      </c>
      <c r="F67" s="81">
        <v>64.709999999999994</v>
      </c>
      <c r="G67" s="75">
        <f t="shared" si="6"/>
        <v>77.400000000000006</v>
      </c>
      <c r="H67" s="75" t="e">
        <f t="shared" si="5"/>
        <v>#REF!</v>
      </c>
      <c r="I67" s="56"/>
    </row>
    <row r="68" spans="1:9" s="55" customFormat="1" ht="11.25">
      <c r="A68" s="76" t="e">
        <f>MC!#REF!</f>
        <v>#REF!</v>
      </c>
      <c r="B68" s="70" t="e">
        <f>MC!#REF!</f>
        <v>#REF!</v>
      </c>
      <c r="C68" s="80" t="e">
        <f>MC!#REF!</f>
        <v>#REF!</v>
      </c>
      <c r="D68" s="66" t="e">
        <f>MC!#REF!</f>
        <v>#REF!</v>
      </c>
      <c r="E68" s="72" t="e">
        <f>MC!#REF!</f>
        <v>#REF!</v>
      </c>
      <c r="F68" s="81">
        <v>75.16</v>
      </c>
      <c r="G68" s="75">
        <f t="shared" si="6"/>
        <v>89.9</v>
      </c>
      <c r="H68" s="75" t="e">
        <f t="shared" si="5"/>
        <v>#REF!</v>
      </c>
      <c r="I68" s="56"/>
    </row>
    <row r="69" spans="1:9" s="55" customFormat="1" ht="11.25">
      <c r="A69" s="76" t="e">
        <f>MC!#REF!</f>
        <v>#REF!</v>
      </c>
      <c r="B69" s="128" t="s">
        <v>157</v>
      </c>
      <c r="C69" s="127" t="s">
        <v>156</v>
      </c>
      <c r="D69" s="129" t="e">
        <f>MC!#REF!</f>
        <v>#REF!</v>
      </c>
      <c r="E69" s="126" t="e">
        <f>MC!#REF!</f>
        <v>#REF!</v>
      </c>
      <c r="F69" s="126">
        <v>34.93</v>
      </c>
      <c r="G69" s="130">
        <f t="shared" si="6"/>
        <v>41.78</v>
      </c>
      <c r="H69" s="130" t="e">
        <f t="shared" si="5"/>
        <v>#REF!</v>
      </c>
      <c r="I69" s="56"/>
    </row>
    <row r="70" spans="1:9" s="55" customFormat="1" ht="11.25">
      <c r="A70" s="76" t="e">
        <f>MC!#REF!</f>
        <v>#REF!</v>
      </c>
      <c r="B70" s="70" t="e">
        <f>MC!#REF!</f>
        <v>#REF!</v>
      </c>
      <c r="C70" s="80" t="e">
        <f>MC!#REF!</f>
        <v>#REF!</v>
      </c>
      <c r="D70" s="66" t="e">
        <f>MC!#REF!</f>
        <v>#REF!</v>
      </c>
      <c r="E70" s="72" t="e">
        <f>MC!#REF!</f>
        <v>#REF!</v>
      </c>
      <c r="F70" s="81"/>
      <c r="G70" s="81"/>
      <c r="H70" s="110"/>
      <c r="I70" s="56"/>
    </row>
    <row r="71" spans="1:9" s="55" customFormat="1" ht="36.75" customHeight="1">
      <c r="A71" s="76" t="e">
        <f>MC!#REF!</f>
        <v>#REF!</v>
      </c>
      <c r="B71" s="104" t="e">
        <f>MC!#REF!</f>
        <v>#REF!</v>
      </c>
      <c r="C71" s="77" t="e">
        <f>MC!#REF!</f>
        <v>#REF!</v>
      </c>
      <c r="D71" s="105" t="e">
        <f>MC!#REF!</f>
        <v>#REF!</v>
      </c>
      <c r="E71" s="106" t="e">
        <f>MC!#REF!</f>
        <v>#REF!</v>
      </c>
      <c r="F71" s="106"/>
      <c r="G71" s="106"/>
      <c r="H71" s="109" t="e">
        <f>SUM(H72:H84)</f>
        <v>#REF!</v>
      </c>
      <c r="I71" s="56"/>
    </row>
    <row r="72" spans="1:9" s="55" customFormat="1" ht="11.25">
      <c r="A72" s="76" t="e">
        <f>MC!#REF!</f>
        <v>#REF!</v>
      </c>
      <c r="B72" s="70" t="e">
        <f>MC!#REF!</f>
        <v>#REF!</v>
      </c>
      <c r="C72" s="80" t="e">
        <f>MC!#REF!</f>
        <v>#REF!</v>
      </c>
      <c r="D72" s="66" t="e">
        <f>MC!#REF!</f>
        <v>#REF!</v>
      </c>
      <c r="E72" s="72" t="e">
        <f>MC!#REF!</f>
        <v>#REF!</v>
      </c>
      <c r="F72" s="81">
        <v>450.32</v>
      </c>
      <c r="G72" s="75">
        <f t="shared" ref="G72:G83" si="7">ROUND(F72+(F72*$H$7),2)</f>
        <v>538.63</v>
      </c>
      <c r="H72" s="75" t="e">
        <f t="shared" ref="H72:H82" si="8">ROUND((E72*G72),2)</f>
        <v>#REF!</v>
      </c>
      <c r="I72" s="56"/>
    </row>
    <row r="73" spans="1:9" s="55" customFormat="1" ht="11.25">
      <c r="A73" s="76" t="e">
        <f>MC!#REF!</f>
        <v>#REF!</v>
      </c>
      <c r="B73" s="70" t="e">
        <f>MC!#REF!</f>
        <v>#REF!</v>
      </c>
      <c r="C73" s="80" t="e">
        <f>MC!#REF!</f>
        <v>#REF!</v>
      </c>
      <c r="D73" s="66" t="e">
        <f>MC!#REF!</f>
        <v>#REF!</v>
      </c>
      <c r="E73" s="72" t="e">
        <f>MC!#REF!</f>
        <v>#REF!</v>
      </c>
      <c r="F73" s="81">
        <v>298.24</v>
      </c>
      <c r="G73" s="75">
        <f t="shared" si="7"/>
        <v>356.72</v>
      </c>
      <c r="H73" s="75" t="e">
        <f t="shared" si="8"/>
        <v>#REF!</v>
      </c>
      <c r="I73" s="56"/>
    </row>
    <row r="74" spans="1:9" s="55" customFormat="1" ht="11.25">
      <c r="A74" s="76" t="e">
        <f>MC!#REF!</f>
        <v>#REF!</v>
      </c>
      <c r="B74" s="70" t="e">
        <f>MC!#REF!</f>
        <v>#REF!</v>
      </c>
      <c r="C74" s="80" t="e">
        <f>MC!#REF!</f>
        <v>#REF!</v>
      </c>
      <c r="D74" s="66" t="e">
        <f>MC!#REF!</f>
        <v>#REF!</v>
      </c>
      <c r="E74" s="72" t="e">
        <f>MC!#REF!</f>
        <v>#REF!</v>
      </c>
      <c r="F74" s="81">
        <v>605.14</v>
      </c>
      <c r="G74" s="75">
        <f t="shared" si="7"/>
        <v>723.81</v>
      </c>
      <c r="H74" s="75" t="e">
        <f t="shared" si="8"/>
        <v>#REF!</v>
      </c>
      <c r="I74" s="56"/>
    </row>
    <row r="75" spans="1:9" s="55" customFormat="1" ht="11.25">
      <c r="A75" s="76" t="e">
        <f>MC!#REF!</f>
        <v>#REF!</v>
      </c>
      <c r="B75" s="70" t="e">
        <f>MC!#REF!</f>
        <v>#REF!</v>
      </c>
      <c r="C75" s="80" t="e">
        <f>MC!#REF!</f>
        <v>#REF!</v>
      </c>
      <c r="D75" s="66" t="e">
        <f>MC!#REF!</f>
        <v>#REF!</v>
      </c>
      <c r="E75" s="72" t="e">
        <f>MC!#REF!</f>
        <v>#REF!</v>
      </c>
      <c r="F75" s="81">
        <v>78.930000000000007</v>
      </c>
      <c r="G75" s="75">
        <f t="shared" si="7"/>
        <v>94.41</v>
      </c>
      <c r="H75" s="75" t="e">
        <f t="shared" si="8"/>
        <v>#REF!</v>
      </c>
      <c r="I75" s="56"/>
    </row>
    <row r="76" spans="1:9" s="55" customFormat="1" ht="11.25">
      <c r="A76" s="76" t="e">
        <f>MC!#REF!</f>
        <v>#REF!</v>
      </c>
      <c r="B76" s="70" t="e">
        <f>MC!#REF!</f>
        <v>#REF!</v>
      </c>
      <c r="C76" s="80" t="e">
        <f>MC!#REF!</f>
        <v>#REF!</v>
      </c>
      <c r="D76" s="66" t="e">
        <f>MC!#REF!</f>
        <v>#REF!</v>
      </c>
      <c r="E76" s="72" t="e">
        <f>MC!#REF!</f>
        <v>#REF!</v>
      </c>
      <c r="F76" s="81">
        <v>103.3</v>
      </c>
      <c r="G76" s="75">
        <f t="shared" si="7"/>
        <v>123.56</v>
      </c>
      <c r="H76" s="75" t="e">
        <f t="shared" si="8"/>
        <v>#REF!</v>
      </c>
      <c r="I76" s="56"/>
    </row>
    <row r="77" spans="1:9" s="55" customFormat="1" ht="11.25">
      <c r="A77" s="76" t="e">
        <f>MC!#REF!</f>
        <v>#REF!</v>
      </c>
      <c r="B77" s="70" t="e">
        <f>MC!#REF!</f>
        <v>#REF!</v>
      </c>
      <c r="C77" s="80" t="e">
        <f>MC!#REF!</f>
        <v>#REF!</v>
      </c>
      <c r="D77" s="66" t="e">
        <f>MC!#REF!</f>
        <v>#REF!</v>
      </c>
      <c r="E77" s="72" t="e">
        <f>MC!#REF!</f>
        <v>#REF!</v>
      </c>
      <c r="F77" s="81">
        <v>78.97</v>
      </c>
      <c r="G77" s="75">
        <f t="shared" si="7"/>
        <v>94.46</v>
      </c>
      <c r="H77" s="75" t="e">
        <f t="shared" si="8"/>
        <v>#REF!</v>
      </c>
      <c r="I77" s="56"/>
    </row>
    <row r="78" spans="1:9" s="55" customFormat="1" ht="11.25">
      <c r="A78" s="76" t="e">
        <f>MC!#REF!</f>
        <v>#REF!</v>
      </c>
      <c r="B78" s="131" t="e">
        <f>MC!#REF!</f>
        <v>#REF!</v>
      </c>
      <c r="C78" s="80" t="e">
        <f>MC!#REF!</f>
        <v>#REF!</v>
      </c>
      <c r="D78" s="20" t="e">
        <f>MC!#REF!</f>
        <v>#REF!</v>
      </c>
      <c r="E78" s="81">
        <v>2</v>
      </c>
      <c r="F78" s="81">
        <v>881.3</v>
      </c>
      <c r="G78" s="108">
        <f>ROUND(F78+(F78*$H$7),2)</f>
        <v>1054.1199999999999</v>
      </c>
      <c r="H78" s="108">
        <f t="shared" si="8"/>
        <v>2108.2399999999998</v>
      </c>
      <c r="I78" s="56"/>
    </row>
    <row r="79" spans="1:9" s="55" customFormat="1" ht="11.25">
      <c r="A79" s="76" t="e">
        <f>MC!#REF!</f>
        <v>#REF!</v>
      </c>
      <c r="B79" s="131" t="e">
        <f>MC!#REF!</f>
        <v>#REF!</v>
      </c>
      <c r="C79" s="80" t="e">
        <f>MC!#REF!</f>
        <v>#REF!</v>
      </c>
      <c r="D79" s="20" t="e">
        <f>MC!#REF!</f>
        <v>#REF!</v>
      </c>
      <c r="E79" s="81" t="e">
        <f>MC!#REF!</f>
        <v>#REF!</v>
      </c>
      <c r="F79" s="81">
        <v>276.38</v>
      </c>
      <c r="G79" s="108">
        <f t="shared" si="7"/>
        <v>330.58</v>
      </c>
      <c r="H79" s="108" t="e">
        <f t="shared" si="8"/>
        <v>#REF!</v>
      </c>
      <c r="I79" s="56"/>
    </row>
    <row r="80" spans="1:9" s="55" customFormat="1" ht="22.5">
      <c r="A80" s="76" t="e">
        <f>MC!#REF!</f>
        <v>#REF!</v>
      </c>
      <c r="B80" s="128" t="e">
        <f>MC!#REF!</f>
        <v>#REF!</v>
      </c>
      <c r="C80" s="127" t="s">
        <v>155</v>
      </c>
      <c r="D80" s="129" t="e">
        <f>MC!#REF!</f>
        <v>#REF!</v>
      </c>
      <c r="E80" s="126" t="e">
        <f>MC!#REF!</f>
        <v>#REF!</v>
      </c>
      <c r="F80" s="126">
        <v>230.8</v>
      </c>
      <c r="G80" s="130">
        <f t="shared" si="7"/>
        <v>276.06</v>
      </c>
      <c r="H80" s="130" t="e">
        <f t="shared" si="8"/>
        <v>#REF!</v>
      </c>
      <c r="I80" s="56"/>
    </row>
    <row r="81" spans="1:10" s="55" customFormat="1" ht="11.25">
      <c r="A81" s="76" t="e">
        <f>MC!#REF!</f>
        <v>#REF!</v>
      </c>
      <c r="B81" s="128" t="s">
        <v>159</v>
      </c>
      <c r="C81" s="127" t="s">
        <v>158</v>
      </c>
      <c r="D81" s="129" t="e">
        <f>MC!#REF!</f>
        <v>#REF!</v>
      </c>
      <c r="E81" s="126" t="e">
        <f>MC!#REF!</f>
        <v>#REF!</v>
      </c>
      <c r="F81" s="126">
        <v>257.75</v>
      </c>
      <c r="G81" s="130">
        <f t="shared" si="7"/>
        <v>308.29000000000002</v>
      </c>
      <c r="H81" s="130" t="e">
        <f t="shared" si="8"/>
        <v>#REF!</v>
      </c>
      <c r="I81" s="56"/>
    </row>
    <row r="82" spans="1:10" s="55" customFormat="1" ht="11.25">
      <c r="A82" s="76" t="e">
        <f>MC!#REF!</f>
        <v>#REF!</v>
      </c>
      <c r="B82" s="70" t="e">
        <f>MC!#REF!</f>
        <v>#REF!</v>
      </c>
      <c r="C82" s="80" t="e">
        <f>MC!#REF!</f>
        <v>#REF!</v>
      </c>
      <c r="D82" s="66" t="e">
        <f>MC!#REF!</f>
        <v>#REF!</v>
      </c>
      <c r="E82" s="72" t="e">
        <f>MC!#REF!</f>
        <v>#REF!</v>
      </c>
      <c r="F82" s="81">
        <v>217.58</v>
      </c>
      <c r="G82" s="75">
        <f t="shared" si="7"/>
        <v>260.25</v>
      </c>
      <c r="H82" s="75" t="e">
        <f t="shared" si="8"/>
        <v>#REF!</v>
      </c>
      <c r="I82" s="56"/>
    </row>
    <row r="83" spans="1:10" s="55" customFormat="1" ht="11.25">
      <c r="A83" s="76" t="e">
        <f>MC!#REF!</f>
        <v>#REF!</v>
      </c>
      <c r="B83" s="70" t="e">
        <f>MC!#REF!</f>
        <v>#REF!</v>
      </c>
      <c r="C83" s="80" t="e">
        <f>MC!#REF!</f>
        <v>#REF!</v>
      </c>
      <c r="D83" s="66" t="e">
        <f>MC!#REF!</f>
        <v>#REF!</v>
      </c>
      <c r="E83" s="72" t="e">
        <f>MC!#REF!</f>
        <v>#REF!</v>
      </c>
      <c r="F83" s="81">
        <v>240.63</v>
      </c>
      <c r="G83" s="75">
        <f t="shared" si="7"/>
        <v>287.82</v>
      </c>
      <c r="H83" s="75" t="e">
        <f>ROUND((E83*G83),2)</f>
        <v>#REF!</v>
      </c>
      <c r="I83" s="56"/>
    </row>
    <row r="84" spans="1:10" s="55" customFormat="1" ht="11.25">
      <c r="A84" s="76" t="e">
        <f>MC!#REF!</f>
        <v>#REF!</v>
      </c>
      <c r="B84" s="70" t="e">
        <f>MC!#REF!</f>
        <v>#REF!</v>
      </c>
      <c r="C84" s="80" t="e">
        <f>MC!#REF!</f>
        <v>#REF!</v>
      </c>
      <c r="D84" s="66" t="e">
        <f>MC!#REF!</f>
        <v>#REF!</v>
      </c>
      <c r="E84" s="72" t="e">
        <f>MC!#REF!</f>
        <v>#REF!</v>
      </c>
      <c r="F84" s="81"/>
      <c r="G84" s="81"/>
      <c r="H84" s="110"/>
      <c r="I84" s="56"/>
    </row>
    <row r="85" spans="1:10" s="55" customFormat="1" ht="31.5" customHeight="1">
      <c r="A85" s="76" t="e">
        <f>MC!#REF!</f>
        <v>#REF!</v>
      </c>
      <c r="B85" s="104" t="e">
        <f>MC!#REF!</f>
        <v>#REF!</v>
      </c>
      <c r="C85" s="77" t="e">
        <f>MC!#REF!</f>
        <v>#REF!</v>
      </c>
      <c r="D85" s="105" t="e">
        <f>MC!#REF!</f>
        <v>#REF!</v>
      </c>
      <c r="E85" s="106" t="e">
        <f>MC!#REF!</f>
        <v>#REF!</v>
      </c>
      <c r="F85" s="106"/>
      <c r="G85" s="106"/>
      <c r="H85" s="109" t="e">
        <f>SUM(H86:H91)</f>
        <v>#REF!</v>
      </c>
      <c r="I85" s="56"/>
    </row>
    <row r="86" spans="1:10" s="55" customFormat="1" ht="11.25">
      <c r="A86" s="76" t="e">
        <f>MC!#REF!</f>
        <v>#REF!</v>
      </c>
      <c r="B86" s="70" t="e">
        <f>MC!#REF!</f>
        <v>#REF!</v>
      </c>
      <c r="C86" s="80" t="e">
        <f>MC!#REF!</f>
        <v>#REF!</v>
      </c>
      <c r="D86" s="66" t="e">
        <f>MC!#REF!</f>
        <v>#REF!</v>
      </c>
      <c r="E86" s="72" t="e">
        <f>MC!#REF!</f>
        <v>#REF!</v>
      </c>
      <c r="F86" s="81">
        <v>306.93</v>
      </c>
      <c r="G86" s="75">
        <f t="shared" ref="G86:G90" si="9">ROUND(F86+(F86*$H$7),2)</f>
        <v>367.12</v>
      </c>
      <c r="H86" s="75" t="e">
        <f>ROUND((E86*G86),2)</f>
        <v>#REF!</v>
      </c>
      <c r="I86" s="56"/>
    </row>
    <row r="87" spans="1:10" s="55" customFormat="1" ht="11.25">
      <c r="A87" s="76" t="e">
        <f>MC!#REF!</f>
        <v>#REF!</v>
      </c>
      <c r="B87" s="70" t="e">
        <f>MC!#REF!</f>
        <v>#REF!</v>
      </c>
      <c r="C87" s="80" t="e">
        <f>MC!#REF!</f>
        <v>#REF!</v>
      </c>
      <c r="D87" s="66" t="e">
        <f>MC!#REF!</f>
        <v>#REF!</v>
      </c>
      <c r="E87" s="72" t="e">
        <f>MC!#REF!</f>
        <v>#REF!</v>
      </c>
      <c r="F87" s="81">
        <v>658.2</v>
      </c>
      <c r="G87" s="75">
        <f t="shared" si="9"/>
        <v>787.27</v>
      </c>
      <c r="H87" s="75" t="e">
        <f t="shared" ref="H87:H90" si="10">ROUND((E87*G87),2)</f>
        <v>#REF!</v>
      </c>
      <c r="I87" s="56"/>
    </row>
    <row r="88" spans="1:10" s="55" customFormat="1" ht="11.25">
      <c r="A88" s="76" t="e">
        <f>MC!#REF!</f>
        <v>#REF!</v>
      </c>
      <c r="B88" s="70" t="e">
        <f>MC!#REF!</f>
        <v>#REF!</v>
      </c>
      <c r="C88" s="80" t="e">
        <f>MC!#REF!</f>
        <v>#REF!</v>
      </c>
      <c r="D88" s="66" t="e">
        <f>MC!#REF!</f>
        <v>#REF!</v>
      </c>
      <c r="E88" s="126">
        <v>4</v>
      </c>
      <c r="F88" s="108">
        <v>777.76</v>
      </c>
      <c r="G88" s="75">
        <f t="shared" si="9"/>
        <v>930.28</v>
      </c>
      <c r="H88" s="75">
        <f t="shared" si="10"/>
        <v>3721.12</v>
      </c>
    </row>
    <row r="89" spans="1:10" s="55" customFormat="1" ht="11.25">
      <c r="A89" s="76" t="e">
        <f>MC!#REF!</f>
        <v>#REF!</v>
      </c>
      <c r="B89" s="70" t="e">
        <f>MC!#REF!</f>
        <v>#REF!</v>
      </c>
      <c r="C89" s="80" t="e">
        <f>MC!#REF!</f>
        <v>#REF!</v>
      </c>
      <c r="D89" s="66" t="e">
        <f>MC!#REF!</f>
        <v>#REF!</v>
      </c>
      <c r="E89" s="72" t="e">
        <f>MC!#REF!</f>
        <v>#REF!</v>
      </c>
      <c r="F89" s="108">
        <v>809.19</v>
      </c>
      <c r="G89" s="75">
        <f t="shared" si="9"/>
        <v>967.87</v>
      </c>
      <c r="H89" s="75" t="e">
        <f t="shared" si="10"/>
        <v>#REF!</v>
      </c>
      <c r="I89" s="56"/>
    </row>
    <row r="90" spans="1:10" s="55" customFormat="1" ht="11.25">
      <c r="A90" s="76" t="e">
        <f>MC!#REF!</f>
        <v>#REF!</v>
      </c>
      <c r="B90" s="70" t="e">
        <f>MC!#REF!</f>
        <v>#REF!</v>
      </c>
      <c r="C90" s="80" t="e">
        <f>MC!#REF!</f>
        <v>#REF!</v>
      </c>
      <c r="D90" s="66" t="e">
        <f>MC!#REF!</f>
        <v>#REF!</v>
      </c>
      <c r="E90" s="72" t="e">
        <f>MC!#REF!</f>
        <v>#REF!</v>
      </c>
      <c r="F90" s="108">
        <v>199.52</v>
      </c>
      <c r="G90" s="75">
        <f t="shared" si="9"/>
        <v>238.65</v>
      </c>
      <c r="H90" s="75" t="e">
        <f t="shared" si="10"/>
        <v>#REF!</v>
      </c>
      <c r="I90" s="56"/>
    </row>
    <row r="91" spans="1:10" s="55" customFormat="1" ht="11.25">
      <c r="A91" s="76" t="e">
        <f>MC!#REF!</f>
        <v>#REF!</v>
      </c>
      <c r="B91" s="70" t="e">
        <f>MC!#REF!</f>
        <v>#REF!</v>
      </c>
      <c r="C91" s="80" t="e">
        <f>MC!#REF!</f>
        <v>#REF!</v>
      </c>
      <c r="D91" s="66" t="e">
        <f>MC!#REF!</f>
        <v>#REF!</v>
      </c>
      <c r="E91" s="72" t="e">
        <f>MC!#REF!</f>
        <v>#REF!</v>
      </c>
      <c r="F91" s="111"/>
      <c r="G91" s="111"/>
      <c r="H91" s="111"/>
      <c r="I91" s="56"/>
    </row>
    <row r="92" spans="1:10" s="55" customFormat="1" ht="29.25" customHeight="1">
      <c r="A92" s="76" t="e">
        <f>MC!#REF!</f>
        <v>#REF!</v>
      </c>
      <c r="B92" s="104" t="e">
        <f>MC!#REF!</f>
        <v>#REF!</v>
      </c>
      <c r="C92" s="77" t="e">
        <f>MC!#REF!</f>
        <v>#REF!</v>
      </c>
      <c r="D92" s="105" t="e">
        <f>MC!#REF!</f>
        <v>#REF!</v>
      </c>
      <c r="E92" s="106" t="e">
        <f>MC!#REF!</f>
        <v>#REF!</v>
      </c>
      <c r="F92" s="106"/>
      <c r="G92" s="106"/>
      <c r="H92" s="109" t="e">
        <f>SUM(H93:H94)</f>
        <v>#REF!</v>
      </c>
    </row>
    <row r="93" spans="1:10" s="55" customFormat="1" ht="11.25">
      <c r="A93" s="76" t="e">
        <f>MC!#REF!</f>
        <v>#REF!</v>
      </c>
      <c r="B93" s="70" t="e">
        <f>MC!#REF!</f>
        <v>#REF!</v>
      </c>
      <c r="C93" s="80" t="e">
        <f>MC!#REF!</f>
        <v>#REF!</v>
      </c>
      <c r="D93" s="66" t="e">
        <f>MC!#REF!</f>
        <v>#REF!</v>
      </c>
      <c r="E93" s="72" t="e">
        <f>MC!#REF!</f>
        <v>#REF!</v>
      </c>
      <c r="F93" s="123">
        <v>335.26</v>
      </c>
      <c r="G93" s="75">
        <f>ROUND(F93+(F93*$H$7),2)</f>
        <v>401</v>
      </c>
      <c r="H93" s="75" t="e">
        <f t="shared" ref="H93:H94" si="11">ROUND((E93*G93),2)</f>
        <v>#REF!</v>
      </c>
    </row>
    <row r="94" spans="1:10" s="55" customFormat="1" ht="11.25">
      <c r="A94" s="76" t="e">
        <f>MC!#REF!</f>
        <v>#REF!</v>
      </c>
      <c r="B94" s="70" t="e">
        <f>MC!#REF!</f>
        <v>#REF!</v>
      </c>
      <c r="C94" s="80" t="e">
        <f>MC!#REF!</f>
        <v>#REF!</v>
      </c>
      <c r="D94" s="66" t="e">
        <f>MC!#REF!</f>
        <v>#REF!</v>
      </c>
      <c r="E94" s="126">
        <v>151.25</v>
      </c>
      <c r="F94" s="122">
        <v>5.59</v>
      </c>
      <c r="G94" s="75">
        <f t="shared" ref="G94" si="12">ROUND(F94+(F94*$H$7),2)</f>
        <v>6.69</v>
      </c>
      <c r="H94" s="75">
        <f t="shared" si="11"/>
        <v>1011.86</v>
      </c>
    </row>
    <row r="95" spans="1:10" s="54" customFormat="1" ht="20.100000000000001" customHeight="1">
      <c r="A95" s="399" t="s">
        <v>36</v>
      </c>
      <c r="B95" s="399"/>
      <c r="C95" s="399"/>
      <c r="D95" s="399"/>
      <c r="E95" s="399"/>
      <c r="F95" s="399"/>
      <c r="G95" s="399"/>
      <c r="H95" s="124" t="e">
        <f>H92+H85+H71+H60+H50+H44+H32+H24+H13+H10</f>
        <v>#REF!</v>
      </c>
      <c r="J95" s="57"/>
    </row>
    <row r="96" spans="1:10" ht="14.25" customHeight="1">
      <c r="A96" s="3"/>
      <c r="B96" s="4"/>
      <c r="C96" s="4"/>
      <c r="D96" s="4"/>
      <c r="E96" s="4"/>
      <c r="F96" s="5"/>
      <c r="G96" s="4"/>
      <c r="H96" s="6"/>
      <c r="J96" s="58"/>
    </row>
    <row r="97" spans="1:8" ht="11.25" customHeight="1">
      <c r="A97" s="7"/>
      <c r="B97" s="8"/>
      <c r="C97" s="8"/>
      <c r="D97" s="8"/>
      <c r="E97" s="8"/>
      <c r="F97" s="9"/>
      <c r="G97" s="8"/>
      <c r="H97" s="10"/>
    </row>
    <row r="98" spans="1:8" ht="11.25" customHeight="1">
      <c r="A98" s="7"/>
      <c r="B98" s="12"/>
      <c r="C98" s="15"/>
      <c r="D98" s="17"/>
      <c r="E98" s="8"/>
      <c r="F98" s="8"/>
      <c r="G98" s="8"/>
      <c r="H98" s="10"/>
    </row>
    <row r="99" spans="1:8" s="54" customFormat="1" ht="12">
      <c r="A99" s="24"/>
      <c r="B99" s="28"/>
      <c r="C99" s="59">
        <f>MC!C53</f>
        <v>0</v>
      </c>
      <c r="D99" s="25"/>
      <c r="E99" s="294"/>
      <c r="F99" s="294"/>
      <c r="G99" s="294"/>
      <c r="H99" s="26"/>
    </row>
    <row r="100" spans="1:8" s="54" customFormat="1" ht="12">
      <c r="A100" s="27"/>
      <c r="B100" s="28"/>
      <c r="C100" s="60">
        <f>MC!C56</f>
        <v>0</v>
      </c>
      <c r="D100" s="32"/>
      <c r="E100" s="28"/>
      <c r="F100" s="29"/>
      <c r="G100" s="28"/>
      <c r="H100" s="30"/>
    </row>
    <row r="101" spans="1:8">
      <c r="A101" s="11"/>
      <c r="B101" s="12"/>
      <c r="C101" s="60" t="e">
        <f>MC!#REF!</f>
        <v>#REF!</v>
      </c>
      <c r="D101" s="16"/>
      <c r="E101" s="12"/>
      <c r="F101" s="13"/>
      <c r="G101" s="12"/>
      <c r="H101" s="14"/>
    </row>
    <row r="102" spans="1:8">
      <c r="A102" s="11"/>
      <c r="B102" s="12"/>
      <c r="C102" s="12"/>
      <c r="D102" s="12"/>
      <c r="E102" s="12"/>
      <c r="F102" s="13"/>
      <c r="G102" s="12"/>
      <c r="H102" s="14"/>
    </row>
    <row r="103" spans="1:8">
      <c r="A103" s="11"/>
      <c r="B103" s="12"/>
      <c r="C103" s="12"/>
      <c r="D103" s="12"/>
      <c r="E103" s="12"/>
      <c r="F103" s="13"/>
      <c r="G103" s="12"/>
      <c r="H103" s="14"/>
    </row>
    <row r="104" spans="1:8" ht="11.25" customHeight="1">
      <c r="A104" s="7"/>
      <c r="B104" s="12"/>
      <c r="C104" s="15"/>
      <c r="D104" s="8"/>
      <c r="E104" s="293"/>
      <c r="F104" s="293"/>
      <c r="G104" s="100"/>
      <c r="H104" s="10"/>
    </row>
    <row r="105" spans="1:8" s="54" customFormat="1" ht="12">
      <c r="A105" s="24"/>
      <c r="B105" s="28"/>
      <c r="C105" s="59">
        <f>MC!C59</f>
        <v>0</v>
      </c>
      <c r="D105" s="25"/>
      <c r="E105" s="294"/>
      <c r="F105" s="294"/>
      <c r="G105" s="101"/>
      <c r="H105" s="26"/>
    </row>
    <row r="106" spans="1:8" s="54" customFormat="1" ht="12" customHeight="1">
      <c r="A106" s="27"/>
      <c r="B106" s="28"/>
      <c r="C106" s="60">
        <f>MC!C60</f>
        <v>0</v>
      </c>
      <c r="D106" s="32"/>
      <c r="E106" s="28"/>
      <c r="F106" s="29"/>
      <c r="G106" s="28"/>
      <c r="H106" s="30"/>
    </row>
    <row r="107" spans="1:8" s="54" customFormat="1" ht="12" customHeight="1">
      <c r="A107" s="27"/>
      <c r="B107" s="28"/>
      <c r="C107" s="60"/>
      <c r="D107" s="32"/>
      <c r="E107" s="28"/>
      <c r="F107" s="29"/>
      <c r="G107" s="28"/>
      <c r="H107" s="30"/>
    </row>
    <row r="108" spans="1:8" s="54" customFormat="1" ht="12" customHeight="1">
      <c r="A108" s="27"/>
      <c r="B108" s="28"/>
      <c r="C108" s="60"/>
      <c r="D108" s="32"/>
      <c r="E108" s="28"/>
      <c r="F108" s="29"/>
      <c r="G108" s="28"/>
      <c r="H108" s="30"/>
    </row>
    <row r="109" spans="1:8">
      <c r="A109" s="61"/>
      <c r="B109" s="62"/>
      <c r="C109" s="62"/>
      <c r="D109" s="62"/>
      <c r="E109" s="62"/>
      <c r="F109" s="63"/>
      <c r="G109" s="62"/>
      <c r="H109" s="64"/>
    </row>
    <row r="110" spans="1:8">
      <c r="A110" s="12"/>
      <c r="B110" s="12"/>
      <c r="C110" s="12"/>
      <c r="D110" s="12"/>
      <c r="E110" s="12"/>
      <c r="F110" s="13"/>
      <c r="G110" s="12"/>
      <c r="H110" s="12"/>
    </row>
    <row r="111" spans="1:8" ht="69.95" customHeight="1">
      <c r="A111" s="392" t="s">
        <v>41</v>
      </c>
      <c r="B111" s="393"/>
      <c r="C111" s="393"/>
      <c r="D111" s="393"/>
      <c r="E111" s="393"/>
      <c r="F111" s="393"/>
      <c r="G111" s="393"/>
      <c r="H111" s="394"/>
    </row>
  </sheetData>
  <mergeCells count="19">
    <mergeCell ref="A6:D6"/>
    <mergeCell ref="A1:B1"/>
    <mergeCell ref="C1:H1"/>
    <mergeCell ref="A2:H2"/>
    <mergeCell ref="A3:D3"/>
    <mergeCell ref="E3:F3"/>
    <mergeCell ref="G3:H3"/>
    <mergeCell ref="A4:D4"/>
    <mergeCell ref="E4:F4"/>
    <mergeCell ref="G4:H4"/>
    <mergeCell ref="A5:D5"/>
    <mergeCell ref="E5:H5"/>
    <mergeCell ref="A111:H111"/>
    <mergeCell ref="A7:D7"/>
    <mergeCell ref="A8:H8"/>
    <mergeCell ref="A95:G95"/>
    <mergeCell ref="E99:G99"/>
    <mergeCell ref="E104:F104"/>
    <mergeCell ref="E105:F105"/>
  </mergeCells>
  <printOptions horizontalCentered="1"/>
  <pageMargins left="0.47244094488188981" right="0.19685039370078741" top="0.59055118110236227" bottom="0.6692913385826772" header="0" footer="0"/>
  <pageSetup paperSize="9" scale="41" fitToHeight="2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0481" r:id="rId4">
          <objectPr defaultSize="0" autoPict="0" r:id="rId5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2048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3"/>
  <sheetViews>
    <sheetView workbookViewId="0">
      <selection activeCell="G48" sqref="G48"/>
    </sheetView>
  </sheetViews>
  <sheetFormatPr defaultRowHeight="12.75"/>
  <cols>
    <col min="1" max="1" width="20.5703125" bestFit="1" customWidth="1"/>
    <col min="2" max="2" width="15" bestFit="1" customWidth="1"/>
    <col min="3" max="3" width="10.42578125" bestFit="1" customWidth="1"/>
    <col min="4" max="4" width="8.140625" bestFit="1" customWidth="1"/>
    <col min="5" max="5" width="11.42578125" bestFit="1" customWidth="1"/>
    <col min="7" max="7" width="35.7109375" customWidth="1"/>
    <col min="8" max="8" width="15" style="67" bestFit="1" customWidth="1"/>
    <col min="9" max="9" width="10.42578125" style="67" bestFit="1" customWidth="1"/>
    <col min="10" max="10" width="8.140625" style="67" bestFit="1" customWidth="1"/>
    <col min="11" max="11" width="9.85546875" style="67" bestFit="1" customWidth="1"/>
  </cols>
  <sheetData>
    <row r="1" spans="1:11" ht="90" customHeight="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 ht="13.5" thickBot="1">
      <c r="A2" s="434" t="s">
        <v>127</v>
      </c>
      <c r="B2" s="435"/>
      <c r="C2" s="435"/>
      <c r="D2" s="435"/>
      <c r="E2" s="435"/>
      <c r="F2" s="436"/>
      <c r="G2" s="136" t="s">
        <v>128</v>
      </c>
      <c r="H2" s="433" t="s">
        <v>129</v>
      </c>
      <c r="I2" s="433"/>
      <c r="J2" s="433"/>
      <c r="K2" s="433"/>
    </row>
    <row r="3" spans="1:11" ht="18.75" customHeight="1">
      <c r="A3" s="437" t="s">
        <v>165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</row>
    <row r="4" spans="1:11">
      <c r="A4" s="428" t="s">
        <v>42</v>
      </c>
      <c r="B4" s="428"/>
      <c r="C4" s="428"/>
      <c r="D4" s="428"/>
      <c r="E4" s="428"/>
      <c r="G4" s="424" t="s">
        <v>174</v>
      </c>
      <c r="H4" s="425"/>
      <c r="I4" s="425"/>
      <c r="J4" s="425"/>
      <c r="K4" s="426"/>
    </row>
    <row r="5" spans="1:11">
      <c r="A5" s="83" t="s">
        <v>43</v>
      </c>
      <c r="B5" s="83" t="s">
        <v>44</v>
      </c>
      <c r="C5" s="83" t="s">
        <v>45</v>
      </c>
      <c r="D5" s="83" t="s">
        <v>46</v>
      </c>
      <c r="E5" s="83" t="s">
        <v>47</v>
      </c>
      <c r="G5" s="83" t="s">
        <v>63</v>
      </c>
      <c r="H5" s="84" t="s">
        <v>44</v>
      </c>
      <c r="I5" s="84" t="s">
        <v>45</v>
      </c>
      <c r="J5" s="84" t="s">
        <v>46</v>
      </c>
      <c r="K5" s="84" t="s">
        <v>47</v>
      </c>
    </row>
    <row r="6" spans="1:11">
      <c r="A6" s="83" t="s">
        <v>48</v>
      </c>
      <c r="B6" s="84">
        <v>0.2</v>
      </c>
      <c r="C6" s="84">
        <v>0.1</v>
      </c>
      <c r="D6" s="84">
        <v>2.1</v>
      </c>
      <c r="E6" s="85">
        <f>+B6*C6*D6</f>
        <v>4.200000000000001E-2</v>
      </c>
      <c r="G6" s="89" t="s">
        <v>92</v>
      </c>
      <c r="H6" s="84">
        <v>18</v>
      </c>
      <c r="I6" s="84">
        <v>0.2</v>
      </c>
      <c r="J6" s="84">
        <v>0.15</v>
      </c>
      <c r="K6" s="85">
        <f>+H6*I6*J6</f>
        <v>0.54</v>
      </c>
    </row>
    <row r="7" spans="1:11">
      <c r="A7" s="83" t="s">
        <v>49</v>
      </c>
      <c r="B7" s="84">
        <v>1.92</v>
      </c>
      <c r="C7" s="84">
        <v>0.1</v>
      </c>
      <c r="D7" s="84">
        <v>1.7</v>
      </c>
      <c r="E7" s="85">
        <f t="shared" ref="E7:E36" si="0">+B7*C7*D7</f>
        <v>0.32640000000000002</v>
      </c>
      <c r="G7" s="89" t="s">
        <v>93</v>
      </c>
      <c r="H7" s="84">
        <v>18</v>
      </c>
      <c r="I7" s="84">
        <v>0.2</v>
      </c>
      <c r="J7" s="84">
        <v>0.15</v>
      </c>
      <c r="K7" s="85">
        <f>+H7*I7*J7</f>
        <v>0.54</v>
      </c>
    </row>
    <row r="8" spans="1:11">
      <c r="A8" s="83" t="s">
        <v>50</v>
      </c>
      <c r="B8" s="84">
        <f>+(1.42+0.86+0.49+0.9)</f>
        <v>3.6699999999999995</v>
      </c>
      <c r="C8" s="84">
        <v>0.15</v>
      </c>
      <c r="D8" s="84">
        <v>2</v>
      </c>
      <c r="E8" s="85">
        <f t="shared" si="0"/>
        <v>1.1009999999999998</v>
      </c>
      <c r="G8" s="90" t="s">
        <v>94</v>
      </c>
      <c r="H8" s="84">
        <v>18</v>
      </c>
      <c r="I8" s="84">
        <v>0.3</v>
      </c>
      <c r="J8" s="84">
        <v>0.15</v>
      </c>
      <c r="K8" s="85">
        <f>+H8*I8*J8</f>
        <v>0.80999999999999994</v>
      </c>
    </row>
    <row r="9" spans="1:11">
      <c r="A9" s="83" t="s">
        <v>51</v>
      </c>
      <c r="B9" s="84">
        <v>1.7</v>
      </c>
      <c r="C9" s="84">
        <v>0.2</v>
      </c>
      <c r="D9" s="84">
        <v>1</v>
      </c>
      <c r="E9" s="85">
        <f t="shared" si="0"/>
        <v>0.34</v>
      </c>
      <c r="G9" s="429" t="s">
        <v>22</v>
      </c>
      <c r="H9" s="430"/>
      <c r="I9" s="430"/>
      <c r="J9" s="431"/>
      <c r="K9" s="85">
        <f>SUM(K6:K8)</f>
        <v>1.8900000000000001</v>
      </c>
    </row>
    <row r="10" spans="1:11">
      <c r="A10" s="83" t="s">
        <v>59</v>
      </c>
      <c r="B10" s="84">
        <v>0.8</v>
      </c>
      <c r="C10" s="84">
        <v>0.2</v>
      </c>
      <c r="D10" s="84">
        <v>0.15</v>
      </c>
      <c r="E10" s="85">
        <f t="shared" si="0"/>
        <v>2.4000000000000004E-2</v>
      </c>
      <c r="G10" s="424"/>
      <c r="H10" s="425"/>
      <c r="I10" s="425"/>
      <c r="J10" s="425"/>
      <c r="K10" s="426"/>
    </row>
    <row r="11" spans="1:11">
      <c r="A11" s="427" t="s">
        <v>22</v>
      </c>
      <c r="B11" s="428"/>
      <c r="C11" s="428"/>
      <c r="D11" s="428"/>
      <c r="E11" s="85">
        <f>SUM(E6:E10)</f>
        <v>1.8333999999999999</v>
      </c>
      <c r="G11" s="89" t="s">
        <v>175</v>
      </c>
      <c r="H11" s="84" t="s">
        <v>44</v>
      </c>
      <c r="I11" s="84" t="s">
        <v>45</v>
      </c>
      <c r="J11" s="84" t="s">
        <v>46</v>
      </c>
      <c r="K11" s="84" t="s">
        <v>47</v>
      </c>
    </row>
    <row r="12" spans="1:11">
      <c r="A12" s="424"/>
      <c r="B12" s="425"/>
      <c r="C12" s="425"/>
      <c r="D12" s="425"/>
      <c r="E12" s="426"/>
      <c r="G12" s="89" t="s">
        <v>90</v>
      </c>
      <c r="H12" s="84">
        <v>3.65</v>
      </c>
      <c r="I12" s="84">
        <v>0.5</v>
      </c>
      <c r="J12" s="84">
        <v>0.15</v>
      </c>
      <c r="K12" s="85">
        <f>+H12*I12*J12</f>
        <v>0.27374999999999999</v>
      </c>
    </row>
    <row r="13" spans="1:11">
      <c r="A13" s="83" t="s">
        <v>52</v>
      </c>
      <c r="B13" s="83" t="s">
        <v>44</v>
      </c>
      <c r="C13" s="83" t="s">
        <v>45</v>
      </c>
      <c r="D13" s="83" t="s">
        <v>46</v>
      </c>
      <c r="E13" s="83" t="s">
        <v>47</v>
      </c>
      <c r="G13" s="89" t="s">
        <v>57</v>
      </c>
      <c r="H13" s="84">
        <v>3.63</v>
      </c>
      <c r="I13" s="84">
        <v>0.5</v>
      </c>
      <c r="J13" s="84">
        <v>0.15</v>
      </c>
      <c r="K13" s="85">
        <f>+H13*I13*J13</f>
        <v>0.27224999999999999</v>
      </c>
    </row>
    <row r="14" spans="1:11">
      <c r="A14" s="83" t="s">
        <v>48</v>
      </c>
      <c r="B14" s="84">
        <v>0.3</v>
      </c>
      <c r="C14" s="84">
        <v>0.2</v>
      </c>
      <c r="D14" s="84">
        <v>2.1</v>
      </c>
      <c r="E14" s="85">
        <f t="shared" si="0"/>
        <v>0.126</v>
      </c>
      <c r="G14" s="429" t="s">
        <v>22</v>
      </c>
      <c r="H14" s="430"/>
      <c r="I14" s="430"/>
      <c r="J14" s="431"/>
      <c r="K14" s="85">
        <f>SUM(K12:K13)</f>
        <v>0.54600000000000004</v>
      </c>
    </row>
    <row r="15" spans="1:11">
      <c r="A15" s="83" t="s">
        <v>49</v>
      </c>
      <c r="B15" s="84">
        <v>2.4700000000000002</v>
      </c>
      <c r="C15" s="84">
        <v>0.1</v>
      </c>
      <c r="D15" s="84">
        <v>1.7</v>
      </c>
      <c r="E15" s="85">
        <f t="shared" si="0"/>
        <v>0.41990000000000005</v>
      </c>
      <c r="G15" s="424"/>
      <c r="H15" s="425"/>
      <c r="I15" s="425"/>
      <c r="J15" s="425"/>
      <c r="K15" s="426"/>
    </row>
    <row r="16" spans="1:11">
      <c r="A16" s="83" t="s">
        <v>53</v>
      </c>
      <c r="B16" s="84">
        <f>+(2.43+1.33)</f>
        <v>3.7600000000000002</v>
      </c>
      <c r="C16" s="84">
        <v>0.3</v>
      </c>
      <c r="D16" s="84">
        <v>0.7</v>
      </c>
      <c r="E16" s="85">
        <f t="shared" si="0"/>
        <v>0.78960000000000008</v>
      </c>
      <c r="G16" s="429" t="s">
        <v>99</v>
      </c>
      <c r="H16" s="430"/>
      <c r="I16" s="430"/>
      <c r="J16" s="431"/>
      <c r="K16" s="91">
        <f>+K14+K9</f>
        <v>2.4359999999999999</v>
      </c>
    </row>
    <row r="17" spans="1:12">
      <c r="A17" s="83" t="s">
        <v>50</v>
      </c>
      <c r="B17" s="84">
        <f>+(0.34+0.38+1.1)</f>
        <v>1.82</v>
      </c>
      <c r="C17" s="84">
        <v>0.15</v>
      </c>
      <c r="D17" s="84">
        <v>2</v>
      </c>
      <c r="E17" s="85">
        <f t="shared" si="0"/>
        <v>0.54600000000000004</v>
      </c>
    </row>
    <row r="18" spans="1:12">
      <c r="A18" s="83" t="s">
        <v>51</v>
      </c>
      <c r="B18" s="84">
        <v>2.8</v>
      </c>
      <c r="C18" s="84">
        <v>0.2</v>
      </c>
      <c r="D18" s="84">
        <v>1</v>
      </c>
      <c r="E18" s="85">
        <f t="shared" si="0"/>
        <v>0.55999999999999994</v>
      </c>
    </row>
    <row r="19" spans="1:12">
      <c r="A19" s="83" t="s">
        <v>58</v>
      </c>
      <c r="B19" s="84">
        <v>0.8</v>
      </c>
      <c r="C19" s="84">
        <v>0.2</v>
      </c>
      <c r="D19" s="84">
        <v>2.1</v>
      </c>
      <c r="E19" s="85">
        <f t="shared" si="0"/>
        <v>0.33600000000000008</v>
      </c>
    </row>
    <row r="20" spans="1:12">
      <c r="A20" s="83" t="s">
        <v>59</v>
      </c>
      <c r="B20" s="84">
        <v>0.8</v>
      </c>
      <c r="C20" s="84">
        <v>0.2</v>
      </c>
      <c r="D20" s="84">
        <v>0.1</v>
      </c>
      <c r="E20" s="85">
        <f t="shared" si="0"/>
        <v>1.6000000000000004E-2</v>
      </c>
      <c r="G20" s="89" t="s">
        <v>95</v>
      </c>
      <c r="H20" s="84" t="s">
        <v>44</v>
      </c>
      <c r="I20" s="84" t="s">
        <v>45</v>
      </c>
      <c r="J20" s="84" t="s">
        <v>46</v>
      </c>
      <c r="K20" s="84" t="s">
        <v>47</v>
      </c>
    </row>
    <row r="21" spans="1:12">
      <c r="A21" s="427" t="s">
        <v>22</v>
      </c>
      <c r="B21" s="428"/>
      <c r="C21" s="428"/>
      <c r="D21" s="428"/>
      <c r="E21" s="85">
        <f>SUM(E13:E20)</f>
        <v>2.7934999999999999</v>
      </c>
      <c r="G21" s="89" t="s">
        <v>67</v>
      </c>
      <c r="H21" s="84">
        <f>+(((1.1+1.17)*2)-0.6)</f>
        <v>3.94</v>
      </c>
      <c r="I21" s="84"/>
      <c r="J21" s="84">
        <v>1.6</v>
      </c>
      <c r="K21" s="84">
        <f t="shared" ref="K21:K27" si="1">+H21*J21</f>
        <v>6.3040000000000003</v>
      </c>
    </row>
    <row r="22" spans="1:12">
      <c r="A22" s="429"/>
      <c r="B22" s="430"/>
      <c r="C22" s="430"/>
      <c r="D22" s="430"/>
      <c r="E22" s="431"/>
      <c r="G22" s="89" t="s">
        <v>53</v>
      </c>
      <c r="H22" s="84">
        <v>3.76</v>
      </c>
      <c r="I22" s="84"/>
      <c r="J22" s="84">
        <v>0.3</v>
      </c>
      <c r="K22" s="84">
        <f t="shared" si="1"/>
        <v>1.1279999999999999</v>
      </c>
    </row>
    <row r="23" spans="1:12">
      <c r="A23" s="83" t="s">
        <v>54</v>
      </c>
      <c r="B23" s="83" t="s">
        <v>44</v>
      </c>
      <c r="C23" s="83" t="s">
        <v>45</v>
      </c>
      <c r="D23" s="83" t="s">
        <v>46</v>
      </c>
      <c r="E23" s="83" t="s">
        <v>47</v>
      </c>
      <c r="G23" s="89" t="s">
        <v>68</v>
      </c>
      <c r="H23" s="84">
        <f>+(((1+2.11)*2)-0.6)</f>
        <v>5.62</v>
      </c>
      <c r="I23" s="84"/>
      <c r="J23" s="84">
        <v>1.6</v>
      </c>
      <c r="K23" s="84">
        <f t="shared" si="1"/>
        <v>8.9920000000000009</v>
      </c>
    </row>
    <row r="24" spans="1:12">
      <c r="A24" s="83" t="s">
        <v>55</v>
      </c>
      <c r="B24" s="84">
        <v>0.65</v>
      </c>
      <c r="C24" s="84">
        <v>0.3</v>
      </c>
      <c r="D24" s="84">
        <v>0.5</v>
      </c>
      <c r="E24" s="85">
        <f t="shared" si="0"/>
        <v>9.7500000000000003E-2</v>
      </c>
      <c r="G24" s="89" t="s">
        <v>69</v>
      </c>
      <c r="H24" s="84">
        <f>+(((1+1.54)*2)-0.6)</f>
        <v>4.4800000000000004</v>
      </c>
      <c r="I24" s="84"/>
      <c r="J24" s="84">
        <v>1.6</v>
      </c>
      <c r="K24" s="84">
        <f t="shared" si="1"/>
        <v>7.168000000000001</v>
      </c>
    </row>
    <row r="25" spans="1:12">
      <c r="A25" s="83" t="s">
        <v>50</v>
      </c>
      <c r="B25" s="84">
        <f>+(0.75+0.35)</f>
        <v>1.1000000000000001</v>
      </c>
      <c r="C25" s="84">
        <v>0.15</v>
      </c>
      <c r="D25" s="84">
        <v>2.15</v>
      </c>
      <c r="E25" s="85">
        <f t="shared" si="0"/>
        <v>0.35475000000000001</v>
      </c>
      <c r="G25" s="89" t="s">
        <v>70</v>
      </c>
      <c r="H25" s="84">
        <f>+(((2.2+1)*2)-0.6)</f>
        <v>5.8000000000000007</v>
      </c>
      <c r="I25" s="84"/>
      <c r="J25" s="84">
        <v>1.6</v>
      </c>
      <c r="K25" s="84">
        <f t="shared" si="1"/>
        <v>9.2800000000000011</v>
      </c>
    </row>
    <row r="26" spans="1:12">
      <c r="A26" s="83" t="s">
        <v>51</v>
      </c>
      <c r="B26" s="84">
        <v>3.2</v>
      </c>
      <c r="C26" s="84">
        <v>0.2</v>
      </c>
      <c r="D26" s="84">
        <v>1</v>
      </c>
      <c r="E26" s="85">
        <f t="shared" si="0"/>
        <v>0.64000000000000012</v>
      </c>
      <c r="G26" s="89" t="s">
        <v>71</v>
      </c>
      <c r="H26" s="84">
        <f>+(((2.2+1)*2)-0.6)</f>
        <v>5.8000000000000007</v>
      </c>
      <c r="I26" s="84"/>
      <c r="J26" s="84">
        <v>1.6</v>
      </c>
      <c r="K26" s="84">
        <f t="shared" si="1"/>
        <v>9.2800000000000011</v>
      </c>
    </row>
    <row r="27" spans="1:12">
      <c r="A27" s="427" t="s">
        <v>22</v>
      </c>
      <c r="B27" s="428"/>
      <c r="C27" s="428"/>
      <c r="D27" s="428"/>
      <c r="E27" s="85">
        <f>SUM(E23:E26)</f>
        <v>1.0922500000000002</v>
      </c>
      <c r="G27" s="89" t="s">
        <v>72</v>
      </c>
      <c r="H27" s="84">
        <v>1.76</v>
      </c>
      <c r="I27" s="84"/>
      <c r="J27" s="84">
        <v>0.3</v>
      </c>
      <c r="K27" s="84">
        <f t="shared" si="1"/>
        <v>0.52800000000000002</v>
      </c>
    </row>
    <row r="28" spans="1:12">
      <c r="A28" s="424"/>
      <c r="B28" s="425"/>
      <c r="C28" s="425"/>
      <c r="D28" s="425"/>
      <c r="E28" s="426"/>
      <c r="G28" s="429" t="s">
        <v>100</v>
      </c>
      <c r="H28" s="430"/>
      <c r="I28" s="430"/>
      <c r="J28" s="431"/>
      <c r="K28" s="85">
        <f>SUM(K21:K27)</f>
        <v>42.68</v>
      </c>
    </row>
    <row r="29" spans="1:12">
      <c r="A29" s="83" t="s">
        <v>56</v>
      </c>
      <c r="B29" s="83" t="s">
        <v>44</v>
      </c>
      <c r="C29" s="83" t="s">
        <v>45</v>
      </c>
      <c r="D29" s="83" t="s">
        <v>46</v>
      </c>
      <c r="E29" s="83" t="s">
        <v>47</v>
      </c>
      <c r="G29" s="424"/>
      <c r="H29" s="425"/>
      <c r="I29" s="425"/>
      <c r="J29" s="425"/>
      <c r="K29" s="426"/>
    </row>
    <row r="30" spans="1:12">
      <c r="A30" s="83" t="s">
        <v>55</v>
      </c>
      <c r="B30" s="84">
        <v>0.66</v>
      </c>
      <c r="C30" s="84">
        <v>0.36</v>
      </c>
      <c r="D30" s="84">
        <v>0.5</v>
      </c>
      <c r="E30" s="85">
        <f t="shared" si="0"/>
        <v>0.1188</v>
      </c>
      <c r="G30" s="92" t="s">
        <v>96</v>
      </c>
      <c r="H30" s="84" t="s">
        <v>44</v>
      </c>
      <c r="I30" s="84" t="s">
        <v>45</v>
      </c>
      <c r="J30" s="84" t="s">
        <v>46</v>
      </c>
      <c r="K30" s="103" t="s">
        <v>102</v>
      </c>
    </row>
    <row r="31" spans="1:12">
      <c r="A31" s="83" t="s">
        <v>50</v>
      </c>
      <c r="B31" s="84">
        <f>+(1.2+0.4)</f>
        <v>1.6</v>
      </c>
      <c r="C31" s="84">
        <v>0.15</v>
      </c>
      <c r="D31" s="84">
        <v>2.15</v>
      </c>
      <c r="E31" s="85">
        <f t="shared" si="0"/>
        <v>0.51600000000000001</v>
      </c>
      <c r="G31" s="89" t="s">
        <v>76</v>
      </c>
      <c r="H31" s="429" t="s">
        <v>97</v>
      </c>
      <c r="I31" s="430"/>
      <c r="J31" s="431"/>
      <c r="K31" s="84">
        <v>13.56</v>
      </c>
    </row>
    <row r="32" spans="1:12">
      <c r="A32" s="427" t="s">
        <v>22</v>
      </c>
      <c r="B32" s="428"/>
      <c r="C32" s="428"/>
      <c r="D32" s="428"/>
      <c r="E32" s="85">
        <f>SUM(E29:E31)</f>
        <v>0.63480000000000003</v>
      </c>
      <c r="G32" s="89" t="s">
        <v>57</v>
      </c>
      <c r="H32" s="429" t="s">
        <v>97</v>
      </c>
      <c r="I32" s="430"/>
      <c r="J32" s="431"/>
      <c r="K32" s="84">
        <v>40.380000000000003</v>
      </c>
      <c r="L32" s="69"/>
    </row>
    <row r="33" spans="1:12">
      <c r="A33" s="424"/>
      <c r="B33" s="425"/>
      <c r="C33" s="425"/>
      <c r="D33" s="425"/>
      <c r="E33" s="426"/>
      <c r="G33" s="89" t="s">
        <v>77</v>
      </c>
      <c r="H33" s="429" t="s">
        <v>97</v>
      </c>
      <c r="I33" s="430"/>
      <c r="J33" s="431"/>
      <c r="K33" s="84">
        <v>16.8</v>
      </c>
    </row>
    <row r="34" spans="1:12">
      <c r="A34" s="424"/>
      <c r="B34" s="425"/>
      <c r="C34" s="425"/>
      <c r="D34" s="425"/>
      <c r="E34" s="426"/>
      <c r="G34" s="89" t="s">
        <v>78</v>
      </c>
      <c r="H34" s="429" t="s">
        <v>97</v>
      </c>
      <c r="I34" s="430"/>
      <c r="J34" s="431"/>
      <c r="K34" s="84">
        <v>16.079999999999998</v>
      </c>
    </row>
    <row r="35" spans="1:12">
      <c r="A35" s="83" t="s">
        <v>61</v>
      </c>
      <c r="B35" s="83" t="s">
        <v>44</v>
      </c>
      <c r="C35" s="83" t="s">
        <v>45</v>
      </c>
      <c r="D35" s="83" t="s">
        <v>46</v>
      </c>
      <c r="E35" s="83" t="s">
        <v>47</v>
      </c>
      <c r="G35" s="89" t="s">
        <v>79</v>
      </c>
      <c r="H35" s="429" t="s">
        <v>97</v>
      </c>
      <c r="I35" s="430"/>
      <c r="J35" s="431"/>
      <c r="K35" s="84">
        <v>16.079999999999998</v>
      </c>
    </row>
    <row r="36" spans="1:12">
      <c r="A36" s="83" t="s">
        <v>58</v>
      </c>
      <c r="B36" s="84">
        <v>1</v>
      </c>
      <c r="C36" s="84">
        <v>0.2</v>
      </c>
      <c r="D36" s="84">
        <v>2.1</v>
      </c>
      <c r="E36" s="85">
        <f t="shared" si="0"/>
        <v>0.42000000000000004</v>
      </c>
      <c r="G36" s="89" t="s">
        <v>80</v>
      </c>
      <c r="H36" s="429" t="s">
        <v>97</v>
      </c>
      <c r="I36" s="430"/>
      <c r="J36" s="431"/>
      <c r="K36" s="84">
        <v>14.5</v>
      </c>
    </row>
    <row r="37" spans="1:12">
      <c r="A37" s="429" t="s">
        <v>22</v>
      </c>
      <c r="B37" s="430"/>
      <c r="C37" s="430"/>
      <c r="D37" s="431"/>
      <c r="E37" s="85">
        <f>SUM(E35:E36)</f>
        <v>0.42000000000000004</v>
      </c>
      <c r="G37" s="89" t="s">
        <v>52</v>
      </c>
      <c r="H37" s="429" t="s">
        <v>97</v>
      </c>
      <c r="I37" s="430"/>
      <c r="J37" s="431"/>
      <c r="K37" s="84">
        <v>12.9</v>
      </c>
    </row>
    <row r="38" spans="1:12">
      <c r="A38" s="424"/>
      <c r="B38" s="425"/>
      <c r="C38" s="425"/>
      <c r="D38" s="425"/>
      <c r="E38" s="426"/>
      <c r="G38" s="90" t="s">
        <v>176</v>
      </c>
      <c r="H38" s="427" t="s">
        <v>97</v>
      </c>
      <c r="I38" s="427"/>
      <c r="J38" s="427"/>
      <c r="K38" s="164">
        <v>120</v>
      </c>
    </row>
    <row r="39" spans="1:12">
      <c r="A39" s="83" t="s">
        <v>172</v>
      </c>
      <c r="B39" s="83" t="s">
        <v>44</v>
      </c>
      <c r="C39" s="83" t="s">
        <v>45</v>
      </c>
      <c r="D39" s="83" t="s">
        <v>46</v>
      </c>
      <c r="E39" s="83" t="s">
        <v>47</v>
      </c>
      <c r="G39" s="90" t="s">
        <v>177</v>
      </c>
      <c r="H39" s="427" t="s">
        <v>97</v>
      </c>
      <c r="I39" s="427"/>
      <c r="J39" s="427"/>
      <c r="K39" s="164">
        <v>19.7</v>
      </c>
    </row>
    <row r="40" spans="1:12">
      <c r="A40" s="83" t="s">
        <v>173</v>
      </c>
      <c r="B40" s="84">
        <v>1</v>
      </c>
      <c r="C40" s="84">
        <v>0.2</v>
      </c>
      <c r="D40" s="84">
        <v>2.1</v>
      </c>
      <c r="E40" s="85">
        <f>+B40*C40*D40</f>
        <v>0.42000000000000004</v>
      </c>
      <c r="L40" s="69"/>
    </row>
    <row r="41" spans="1:12">
      <c r="A41" s="427" t="s">
        <v>22</v>
      </c>
      <c r="B41" s="428"/>
      <c r="C41" s="428"/>
      <c r="D41" s="428"/>
      <c r="E41" s="85">
        <f>SUM(E39:E40)</f>
        <v>0.42000000000000004</v>
      </c>
    </row>
    <row r="42" spans="1:12">
      <c r="A42" s="424"/>
      <c r="B42" s="425"/>
      <c r="C42" s="425"/>
      <c r="D42" s="425"/>
      <c r="E42" s="426"/>
      <c r="G42" s="429" t="s">
        <v>100</v>
      </c>
      <c r="H42" s="430"/>
      <c r="I42" s="430"/>
      <c r="J42" s="431"/>
      <c r="K42" s="94">
        <f>SUM(K31:K39)</f>
        <v>270</v>
      </c>
    </row>
    <row r="43" spans="1:12">
      <c r="A43" s="83" t="s">
        <v>62</v>
      </c>
      <c r="B43" s="83" t="s">
        <v>44</v>
      </c>
      <c r="C43" s="83" t="s">
        <v>45</v>
      </c>
      <c r="D43" s="83" t="s">
        <v>46</v>
      </c>
      <c r="E43" s="83" t="s">
        <v>47</v>
      </c>
      <c r="G43" s="424"/>
      <c r="H43" s="425"/>
      <c r="I43" s="425"/>
      <c r="J43" s="425"/>
      <c r="K43" s="426"/>
    </row>
    <row r="44" spans="1:12">
      <c r="A44" s="83"/>
      <c r="B44" s="84">
        <v>54</v>
      </c>
      <c r="C44" s="84">
        <v>0.1</v>
      </c>
      <c r="D44" s="84">
        <v>0.1</v>
      </c>
      <c r="E44" s="85">
        <f>+B44*C44*D44</f>
        <v>0.54</v>
      </c>
      <c r="G44" s="429" t="s">
        <v>101</v>
      </c>
      <c r="H44" s="430"/>
      <c r="I44" s="430"/>
      <c r="J44" s="431"/>
      <c r="K44" s="91">
        <f>+K42+K28</f>
        <v>312.68</v>
      </c>
    </row>
    <row r="45" spans="1:12">
      <c r="A45" s="427" t="s">
        <v>22</v>
      </c>
      <c r="B45" s="428"/>
      <c r="C45" s="428"/>
      <c r="D45" s="428"/>
      <c r="E45" s="85">
        <f>SUM(E44)</f>
        <v>0.54</v>
      </c>
    </row>
    <row r="46" spans="1:12">
      <c r="A46" s="83"/>
      <c r="B46" s="84"/>
      <c r="C46" s="84"/>
      <c r="D46" s="84"/>
      <c r="E46" s="83"/>
      <c r="G46" s="95" t="s">
        <v>81</v>
      </c>
      <c r="H46" s="164" t="s">
        <v>44</v>
      </c>
      <c r="I46" s="164" t="s">
        <v>45</v>
      </c>
      <c r="J46" s="164" t="s">
        <v>46</v>
      </c>
      <c r="K46" s="165" t="s">
        <v>102</v>
      </c>
    </row>
    <row r="47" spans="1:12">
      <c r="A47" s="427" t="s">
        <v>98</v>
      </c>
      <c r="B47" s="428"/>
      <c r="C47" s="428"/>
      <c r="D47" s="428"/>
      <c r="E47" s="87">
        <f>+E45+E41+E37+E27+E21+E32+E11</f>
        <v>7.733950000000001</v>
      </c>
      <c r="H47" s="164">
        <v>15.4</v>
      </c>
      <c r="I47" s="164"/>
      <c r="J47" s="164">
        <v>1</v>
      </c>
      <c r="K47" s="85">
        <f t="shared" ref="K47:K54" si="2">+H47*J47</f>
        <v>15.4</v>
      </c>
    </row>
    <row r="48" spans="1:12">
      <c r="B48" s="67"/>
      <c r="C48" s="67"/>
      <c r="D48" s="67"/>
      <c r="E48" s="68"/>
      <c r="G48" s="95" t="s">
        <v>60</v>
      </c>
      <c r="H48" s="164">
        <v>30.22</v>
      </c>
      <c r="I48" s="164"/>
      <c r="J48" s="164">
        <v>1</v>
      </c>
      <c r="K48" s="85">
        <f t="shared" si="2"/>
        <v>30.22</v>
      </c>
    </row>
    <row r="49" spans="1:11">
      <c r="B49" s="67"/>
      <c r="C49" s="67"/>
      <c r="D49" s="67"/>
      <c r="E49" s="68"/>
      <c r="G49" s="95" t="s">
        <v>77</v>
      </c>
      <c r="H49" s="164">
        <v>14.08</v>
      </c>
      <c r="I49" s="164"/>
      <c r="J49" s="164">
        <v>1</v>
      </c>
      <c r="K49" s="85">
        <f t="shared" si="2"/>
        <v>14.08</v>
      </c>
    </row>
    <row r="50" spans="1:11">
      <c r="B50" s="67"/>
      <c r="C50" s="67"/>
      <c r="D50" s="67"/>
      <c r="G50" s="95" t="s">
        <v>78</v>
      </c>
      <c r="H50" s="164">
        <v>21.5</v>
      </c>
      <c r="I50" s="164"/>
      <c r="J50" s="164">
        <v>1</v>
      </c>
      <c r="K50" s="85">
        <f t="shared" si="2"/>
        <v>21.5</v>
      </c>
    </row>
    <row r="51" spans="1:11">
      <c r="G51" s="95" t="s">
        <v>79</v>
      </c>
      <c r="H51" s="164">
        <v>21.5</v>
      </c>
      <c r="I51" s="164"/>
      <c r="J51" s="164">
        <v>1</v>
      </c>
      <c r="K51" s="85">
        <f t="shared" si="2"/>
        <v>21.5</v>
      </c>
    </row>
    <row r="52" spans="1:11">
      <c r="G52" s="95" t="s">
        <v>80</v>
      </c>
      <c r="H52" s="164">
        <v>6.46</v>
      </c>
      <c r="I52" s="164"/>
      <c r="J52" s="164">
        <v>1</v>
      </c>
      <c r="K52" s="85">
        <f t="shared" si="2"/>
        <v>6.46</v>
      </c>
    </row>
    <row r="53" spans="1:11">
      <c r="G53" s="95" t="s">
        <v>52</v>
      </c>
      <c r="H53" s="164">
        <v>12.33</v>
      </c>
      <c r="I53" s="164"/>
      <c r="J53" s="164">
        <v>1</v>
      </c>
      <c r="K53" s="85">
        <f t="shared" si="2"/>
        <v>12.33</v>
      </c>
    </row>
    <row r="54" spans="1:11">
      <c r="A54" s="138"/>
      <c r="B54" s="345"/>
      <c r="C54" s="345"/>
      <c r="D54" s="345"/>
      <c r="E54" s="345"/>
      <c r="G54" s="167" t="s">
        <v>176</v>
      </c>
      <c r="H54" s="164">
        <v>61</v>
      </c>
      <c r="I54" s="164"/>
      <c r="J54" s="164">
        <v>1</v>
      </c>
      <c r="K54" s="164">
        <f t="shared" si="2"/>
        <v>61</v>
      </c>
    </row>
    <row r="55" spans="1:11">
      <c r="A55" s="138"/>
      <c r="B55" s="345"/>
      <c r="C55" s="345"/>
      <c r="D55" s="345"/>
      <c r="E55" s="345"/>
    </row>
    <row r="56" spans="1:11">
      <c r="A56" s="138"/>
      <c r="B56" s="345"/>
      <c r="C56" s="345"/>
      <c r="D56" s="345"/>
      <c r="E56" s="345"/>
      <c r="G56" s="161" t="s">
        <v>102</v>
      </c>
      <c r="H56" s="162"/>
      <c r="I56" s="162"/>
      <c r="J56" s="163"/>
      <c r="K56" s="91">
        <f>SUM(K47:K54)</f>
        <v>182.48999999999998</v>
      </c>
    </row>
    <row r="58" spans="1:11">
      <c r="J58" s="139"/>
      <c r="K58" s="140"/>
    </row>
    <row r="59" spans="1:11">
      <c r="J59" s="141"/>
      <c r="K59" s="140"/>
    </row>
    <row r="60" spans="1:11">
      <c r="J60" s="119"/>
      <c r="K60" s="140"/>
    </row>
    <row r="61" spans="1:11">
      <c r="B61" s="345" t="s">
        <v>118</v>
      </c>
      <c r="C61" s="345"/>
      <c r="D61" s="345"/>
      <c r="E61" s="345"/>
      <c r="F61" s="137"/>
      <c r="G61" s="345" t="s">
        <v>119</v>
      </c>
      <c r="H61" s="345"/>
      <c r="I61" s="345"/>
    </row>
    <row r="62" spans="1:11">
      <c r="B62" s="345" t="s">
        <v>154</v>
      </c>
      <c r="C62" s="345"/>
      <c r="D62" s="345"/>
      <c r="E62" s="345"/>
      <c r="F62" s="137"/>
      <c r="G62" s="345" t="s">
        <v>150</v>
      </c>
      <c r="H62" s="345"/>
      <c r="I62" s="345"/>
    </row>
    <row r="63" spans="1:11">
      <c r="B63" s="345" t="s">
        <v>151</v>
      </c>
      <c r="C63" s="345"/>
      <c r="D63" s="345"/>
      <c r="E63" s="345"/>
      <c r="F63" s="137"/>
      <c r="G63" s="345" t="s">
        <v>152</v>
      </c>
      <c r="H63" s="345"/>
      <c r="I63" s="345"/>
    </row>
  </sheetData>
  <mergeCells count="49">
    <mergeCell ref="B55:E55"/>
    <mergeCell ref="B56:E56"/>
    <mergeCell ref="G61:I61"/>
    <mergeCell ref="G62:I62"/>
    <mergeCell ref="G63:I63"/>
    <mergeCell ref="B54:E54"/>
    <mergeCell ref="B61:E61"/>
    <mergeCell ref="B62:E62"/>
    <mergeCell ref="B63:E63"/>
    <mergeCell ref="G9:J9"/>
    <mergeCell ref="G28:J28"/>
    <mergeCell ref="G16:J16"/>
    <mergeCell ref="G15:K15"/>
    <mergeCell ref="G14:J14"/>
    <mergeCell ref="G10:K10"/>
    <mergeCell ref="G29:K29"/>
    <mergeCell ref="H31:J31"/>
    <mergeCell ref="H32:J32"/>
    <mergeCell ref="H33:J33"/>
    <mergeCell ref="H34:J34"/>
    <mergeCell ref="H35:J35"/>
    <mergeCell ref="G4:K4"/>
    <mergeCell ref="A1:K1"/>
    <mergeCell ref="H2:K2"/>
    <mergeCell ref="A2:F2"/>
    <mergeCell ref="A3:K3"/>
    <mergeCell ref="A4:E4"/>
    <mergeCell ref="H36:J36"/>
    <mergeCell ref="H37:J37"/>
    <mergeCell ref="G42:J42"/>
    <mergeCell ref="G44:J44"/>
    <mergeCell ref="G43:K43"/>
    <mergeCell ref="H38:J38"/>
    <mergeCell ref="H39:J39"/>
    <mergeCell ref="A45:D45"/>
    <mergeCell ref="A47:D47"/>
    <mergeCell ref="A34:E34"/>
    <mergeCell ref="A38:E38"/>
    <mergeCell ref="A42:E42"/>
    <mergeCell ref="A41:D41"/>
    <mergeCell ref="A37:D37"/>
    <mergeCell ref="A33:E33"/>
    <mergeCell ref="A11:D11"/>
    <mergeCell ref="A21:D21"/>
    <mergeCell ref="A27:D27"/>
    <mergeCell ref="A32:D32"/>
    <mergeCell ref="A12:E12"/>
    <mergeCell ref="A22:E22"/>
    <mergeCell ref="A28:E28"/>
  </mergeCells>
  <pageMargins left="0.511811024" right="0.511811024" top="0.78740157499999996" bottom="0.78740157499999996" header="0.31496062000000002" footer="0.31496062000000002"/>
  <pageSetup paperSize="9" scale="61" fitToHeight="0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8"/>
  <sheetViews>
    <sheetView topLeftCell="A39" workbookViewId="0">
      <selection activeCell="G69" sqref="G69"/>
    </sheetView>
  </sheetViews>
  <sheetFormatPr defaultRowHeight="12.75"/>
  <cols>
    <col min="1" max="1" width="28.5703125" bestFit="1" customWidth="1"/>
    <col min="2" max="2" width="15" bestFit="1" customWidth="1"/>
    <col min="3" max="3" width="8.140625" bestFit="1" customWidth="1"/>
    <col min="4" max="5" width="9.85546875" bestFit="1" customWidth="1"/>
    <col min="7" max="7" width="35.7109375" customWidth="1"/>
    <col min="8" max="8" width="15" style="67" bestFit="1" customWidth="1"/>
    <col min="9" max="9" width="10.42578125" bestFit="1" customWidth="1"/>
    <col min="10" max="10" width="8.140625" bestFit="1" customWidth="1"/>
    <col min="11" max="11" width="9.85546875" bestFit="1" customWidth="1"/>
  </cols>
  <sheetData>
    <row r="1" spans="1:11" ht="90" customHeight="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 ht="13.5" thickBot="1">
      <c r="A2" s="434" t="s">
        <v>127</v>
      </c>
      <c r="B2" s="435"/>
      <c r="C2" s="435"/>
      <c r="D2" s="435"/>
      <c r="E2" s="435"/>
      <c r="F2" s="436"/>
      <c r="G2" s="136" t="s">
        <v>128</v>
      </c>
      <c r="H2" s="433" t="s">
        <v>129</v>
      </c>
      <c r="I2" s="433"/>
      <c r="J2" s="433"/>
      <c r="K2" s="433"/>
    </row>
    <row r="3" spans="1:11" ht="15">
      <c r="A3" s="437" t="s">
        <v>165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</row>
    <row r="4" spans="1:11">
      <c r="A4" s="69"/>
      <c r="B4" s="69"/>
      <c r="C4" s="69"/>
      <c r="E4" s="69"/>
    </row>
    <row r="5" spans="1:11">
      <c r="A5" s="69"/>
      <c r="D5" s="69"/>
      <c r="G5" s="427" t="s">
        <v>108</v>
      </c>
      <c r="H5" s="428"/>
      <c r="I5" s="428"/>
      <c r="J5" s="428"/>
      <c r="K5" s="428"/>
    </row>
    <row r="6" spans="1:11">
      <c r="A6" s="89" t="s">
        <v>64</v>
      </c>
      <c r="B6" s="89" t="s">
        <v>44</v>
      </c>
      <c r="C6" s="89" t="s">
        <v>46</v>
      </c>
      <c r="D6" s="89" t="s">
        <v>160</v>
      </c>
      <c r="E6" s="89" t="s">
        <v>100</v>
      </c>
      <c r="G6" s="89" t="s">
        <v>103</v>
      </c>
      <c r="H6" s="84" t="s">
        <v>44</v>
      </c>
      <c r="I6" s="84" t="s">
        <v>45</v>
      </c>
      <c r="J6" s="84" t="s">
        <v>46</v>
      </c>
      <c r="K6" s="86" t="s">
        <v>100</v>
      </c>
    </row>
    <row r="7" spans="1:11">
      <c r="A7" s="89" t="s">
        <v>161</v>
      </c>
      <c r="B7" s="83">
        <f>+(1.65+2)</f>
        <v>3.65</v>
      </c>
      <c r="C7" s="83">
        <v>2.75</v>
      </c>
      <c r="D7" s="89" t="s">
        <v>65</v>
      </c>
      <c r="E7" s="146">
        <f>+B7*C7</f>
        <v>10.0375</v>
      </c>
      <c r="G7" s="89" t="s">
        <v>178</v>
      </c>
      <c r="H7" s="429" t="s">
        <v>97</v>
      </c>
      <c r="I7" s="431"/>
      <c r="J7" s="93"/>
      <c r="K7" s="84">
        <v>9.9</v>
      </c>
    </row>
    <row r="8" spans="1:11">
      <c r="A8" s="89" t="s">
        <v>162</v>
      </c>
      <c r="B8" s="83">
        <v>1.3</v>
      </c>
      <c r="C8" s="83">
        <v>1.2</v>
      </c>
      <c r="D8" s="83"/>
      <c r="E8" s="146">
        <f t="shared" ref="E8:E10" si="0">+B8*C8</f>
        <v>1.56</v>
      </c>
      <c r="G8" s="89" t="s">
        <v>57</v>
      </c>
      <c r="H8" s="429" t="s">
        <v>97</v>
      </c>
      <c r="I8" s="431"/>
      <c r="J8" s="93"/>
      <c r="K8" s="84">
        <v>29.74</v>
      </c>
    </row>
    <row r="9" spans="1:11">
      <c r="A9" s="89" t="s">
        <v>163</v>
      </c>
      <c r="B9" s="83">
        <v>3.63</v>
      </c>
      <c r="C9" s="83">
        <v>2.75</v>
      </c>
      <c r="D9" s="83"/>
      <c r="E9" s="146">
        <f t="shared" si="0"/>
        <v>9.9824999999999999</v>
      </c>
      <c r="G9" s="89" t="s">
        <v>77</v>
      </c>
      <c r="H9" s="429" t="s">
        <v>97</v>
      </c>
      <c r="I9" s="431"/>
      <c r="J9" s="93"/>
      <c r="K9" s="84">
        <v>16.8</v>
      </c>
    </row>
    <row r="10" spans="1:11">
      <c r="A10" s="89" t="s">
        <v>164</v>
      </c>
      <c r="B10" s="83">
        <f>+(1.24+0.24)</f>
        <v>1.48</v>
      </c>
      <c r="C10" s="83">
        <v>1.41</v>
      </c>
      <c r="D10" s="83"/>
      <c r="E10" s="146">
        <f t="shared" si="0"/>
        <v>2.0867999999999998</v>
      </c>
      <c r="G10" s="89" t="s">
        <v>78</v>
      </c>
      <c r="H10" s="429" t="s">
        <v>97</v>
      </c>
      <c r="I10" s="431"/>
      <c r="J10" s="93"/>
      <c r="K10" s="84">
        <v>16.079999999999998</v>
      </c>
    </row>
    <row r="11" spans="1:11">
      <c r="A11" s="424"/>
      <c r="B11" s="425"/>
      <c r="C11" s="425"/>
      <c r="D11" s="425"/>
      <c r="E11" s="426"/>
      <c r="G11" s="89" t="s">
        <v>79</v>
      </c>
      <c r="H11" s="429" t="s">
        <v>97</v>
      </c>
      <c r="I11" s="431"/>
      <c r="J11" s="93"/>
      <c r="K11" s="84">
        <v>16.079999999999998</v>
      </c>
    </row>
    <row r="12" spans="1:11">
      <c r="A12" s="429" t="s">
        <v>166</v>
      </c>
      <c r="B12" s="430"/>
      <c r="C12" s="430"/>
      <c r="D12" s="431"/>
      <c r="E12" s="85">
        <f>ROUND(E7+E9,1)</f>
        <v>20</v>
      </c>
      <c r="G12" s="89" t="s">
        <v>80</v>
      </c>
      <c r="H12" s="429" t="s">
        <v>97</v>
      </c>
      <c r="I12" s="431"/>
      <c r="J12" s="93"/>
      <c r="K12" s="84">
        <v>14.5</v>
      </c>
    </row>
    <row r="13" spans="1:11">
      <c r="A13" s="429" t="s">
        <v>167</v>
      </c>
      <c r="B13" s="430"/>
      <c r="C13" s="430"/>
      <c r="D13" s="431"/>
      <c r="E13" s="85">
        <f>ROUND(E8+E10,1)</f>
        <v>3.6</v>
      </c>
      <c r="G13" s="89" t="s">
        <v>52</v>
      </c>
      <c r="H13" s="429" t="s">
        <v>97</v>
      </c>
      <c r="I13" s="431"/>
      <c r="J13" s="93"/>
      <c r="K13" s="84">
        <v>12.9</v>
      </c>
    </row>
    <row r="14" spans="1:11">
      <c r="A14" s="429" t="s">
        <v>66</v>
      </c>
      <c r="B14" s="430"/>
      <c r="C14" s="430"/>
      <c r="D14" s="431"/>
      <c r="E14" s="164">
        <f>+E12+E13</f>
        <v>23.6</v>
      </c>
      <c r="G14" s="89" t="s">
        <v>180</v>
      </c>
      <c r="H14" s="429" t="s">
        <v>97</v>
      </c>
      <c r="I14" s="431"/>
      <c r="J14" s="93"/>
      <c r="K14" s="164">
        <v>120</v>
      </c>
    </row>
    <row r="15" spans="1:11">
      <c r="G15" s="89" t="s">
        <v>177</v>
      </c>
      <c r="H15" s="429" t="s">
        <v>97</v>
      </c>
      <c r="I15" s="431"/>
      <c r="J15" s="93"/>
      <c r="K15" s="164">
        <v>10</v>
      </c>
    </row>
    <row r="16" spans="1:11">
      <c r="G16" s="89"/>
      <c r="H16" s="161"/>
      <c r="I16" s="163"/>
      <c r="J16" s="93"/>
      <c r="K16" s="164"/>
    </row>
    <row r="17" spans="1:11">
      <c r="G17" s="427" t="s">
        <v>109</v>
      </c>
      <c r="H17" s="428"/>
      <c r="I17" s="428"/>
      <c r="J17" s="428"/>
      <c r="K17" s="84">
        <f>SUM(K7:K15)</f>
        <v>246</v>
      </c>
    </row>
    <row r="18" spans="1:11">
      <c r="A18" s="148"/>
      <c r="B18" s="148"/>
      <c r="C18" s="148"/>
      <c r="D18" s="148"/>
      <c r="E18" s="148"/>
      <c r="G18" s="428"/>
      <c r="H18" s="428"/>
      <c r="I18" s="428"/>
      <c r="J18" s="428"/>
      <c r="K18" s="428"/>
    </row>
    <row r="19" spans="1:11">
      <c r="A19" s="148"/>
      <c r="B19" s="149"/>
      <c r="C19" s="149"/>
      <c r="D19" s="149"/>
      <c r="E19" s="150"/>
      <c r="G19" s="89" t="s">
        <v>169</v>
      </c>
      <c r="H19" s="84" t="s">
        <v>44</v>
      </c>
      <c r="I19" s="86" t="s">
        <v>46</v>
      </c>
      <c r="J19" s="86" t="s">
        <v>58</v>
      </c>
      <c r="K19" s="86" t="s">
        <v>100</v>
      </c>
    </row>
    <row r="20" spans="1:11">
      <c r="A20" s="148"/>
      <c r="B20" s="149"/>
      <c r="C20" s="149"/>
      <c r="D20" s="149"/>
      <c r="E20" s="150"/>
      <c r="G20" s="90" t="s">
        <v>61</v>
      </c>
      <c r="H20" s="85">
        <f>+((2.73+4.97)*2)</f>
        <v>15.399999999999999</v>
      </c>
      <c r="I20" s="84">
        <v>2.65</v>
      </c>
      <c r="J20" s="84">
        <f>+(2.1*1)</f>
        <v>2.1</v>
      </c>
      <c r="K20" s="85">
        <f>+(H20*I20)-J20</f>
        <v>38.709999999999994</v>
      </c>
    </row>
    <row r="21" spans="1:11">
      <c r="A21" s="440"/>
      <c r="B21" s="440"/>
      <c r="C21" s="440"/>
      <c r="D21" s="440"/>
      <c r="E21" s="440"/>
      <c r="G21" s="90" t="s">
        <v>52</v>
      </c>
      <c r="H21" s="84">
        <f>+(3.35+3.85+1.7+2.15+1.65)</f>
        <v>12.700000000000001</v>
      </c>
      <c r="I21" s="84">
        <v>2.1</v>
      </c>
      <c r="J21" s="84">
        <f>+(0.9*2.1)</f>
        <v>1.8900000000000001</v>
      </c>
      <c r="K21" s="85">
        <f t="shared" ref="K21:K27" si="1">+(H21*I21)-J21</f>
        <v>24.78</v>
      </c>
    </row>
    <row r="22" spans="1:11">
      <c r="A22" s="440"/>
      <c r="B22" s="440"/>
      <c r="C22" s="440"/>
      <c r="D22" s="440"/>
      <c r="E22" s="440"/>
      <c r="G22" s="90" t="s">
        <v>104</v>
      </c>
      <c r="H22" s="85">
        <f>+(3.76+3.85+4.25+3.76)</f>
        <v>15.62</v>
      </c>
      <c r="I22" s="84">
        <v>2.1</v>
      </c>
      <c r="J22" s="84">
        <f>+(0.9*2.1)</f>
        <v>1.8900000000000001</v>
      </c>
      <c r="K22" s="85">
        <f t="shared" si="1"/>
        <v>30.911999999999999</v>
      </c>
    </row>
    <row r="23" spans="1:11">
      <c r="A23" s="166"/>
      <c r="B23" s="166"/>
      <c r="C23" s="166"/>
      <c r="D23" s="166"/>
      <c r="E23" s="166"/>
      <c r="G23" s="90" t="s">
        <v>90</v>
      </c>
      <c r="H23" s="84">
        <f>+((2+1.5)*2)</f>
        <v>7</v>
      </c>
      <c r="I23" s="84">
        <v>2.65</v>
      </c>
      <c r="J23" s="84">
        <f>+(0.9*2.1)</f>
        <v>1.8900000000000001</v>
      </c>
      <c r="K23" s="85">
        <f t="shared" si="1"/>
        <v>16.66</v>
      </c>
    </row>
    <row r="24" spans="1:11">
      <c r="A24" s="166"/>
      <c r="B24" s="166"/>
      <c r="C24" s="166"/>
      <c r="D24" s="166"/>
      <c r="E24" s="166"/>
      <c r="G24" s="90" t="s">
        <v>54</v>
      </c>
      <c r="H24" s="84">
        <f>+((1.12*2)+(2.2*2))</f>
        <v>6.6400000000000006</v>
      </c>
      <c r="I24" s="84">
        <v>2.1</v>
      </c>
      <c r="J24" s="86">
        <f>+(2.2-0.5)*2.1</f>
        <v>3.5700000000000007</v>
      </c>
      <c r="K24" s="85">
        <f t="shared" si="1"/>
        <v>10.374000000000002</v>
      </c>
    </row>
    <row r="25" spans="1:11">
      <c r="A25" s="166"/>
      <c r="B25" s="166"/>
      <c r="C25" s="166"/>
      <c r="D25" s="166"/>
      <c r="E25" s="166"/>
      <c r="G25" s="90" t="s">
        <v>105</v>
      </c>
      <c r="H25" s="84">
        <f>+((1.2*2)+2.2*2)</f>
        <v>6.8000000000000007</v>
      </c>
      <c r="I25" s="84">
        <v>2.1</v>
      </c>
      <c r="J25" s="86">
        <f>+(2.2*2.1)</f>
        <v>4.620000000000001</v>
      </c>
      <c r="K25" s="85">
        <f t="shared" si="1"/>
        <v>9.6600000000000019</v>
      </c>
    </row>
    <row r="26" spans="1:11">
      <c r="A26" s="439"/>
      <c r="B26" s="439"/>
      <c r="C26" s="439"/>
      <c r="D26" s="439"/>
      <c r="E26" s="151"/>
      <c r="G26" s="90" t="s">
        <v>57</v>
      </c>
      <c r="H26" s="84">
        <f>+(3.63)</f>
        <v>3.63</v>
      </c>
      <c r="I26" s="84">
        <v>2.1</v>
      </c>
      <c r="J26" s="84">
        <f>+(1.5*1.1)</f>
        <v>1.6500000000000001</v>
      </c>
      <c r="K26" s="85">
        <f t="shared" si="1"/>
        <v>5.9729999999999999</v>
      </c>
    </row>
    <row r="27" spans="1:11">
      <c r="A27" s="149"/>
      <c r="B27" s="149"/>
      <c r="C27" s="149"/>
      <c r="D27" s="149"/>
      <c r="E27" s="149"/>
      <c r="G27" s="90" t="s">
        <v>179</v>
      </c>
      <c r="H27" s="164">
        <v>9</v>
      </c>
      <c r="I27" s="164">
        <v>2.7</v>
      </c>
      <c r="J27" s="164">
        <v>2.52</v>
      </c>
      <c r="K27" s="85">
        <f t="shared" si="1"/>
        <v>21.78</v>
      </c>
    </row>
    <row r="28" spans="1:11">
      <c r="A28" s="149"/>
      <c r="B28" s="149"/>
      <c r="C28" s="149"/>
      <c r="D28" s="149"/>
      <c r="E28" s="149"/>
      <c r="G28" s="90"/>
      <c r="H28" s="164"/>
      <c r="I28" s="164"/>
      <c r="J28" s="164"/>
      <c r="K28" s="85"/>
    </row>
    <row r="29" spans="1:11">
      <c r="A29" s="148"/>
      <c r="B29" s="152"/>
      <c r="C29" s="152"/>
      <c r="D29" s="152"/>
      <c r="E29" s="153"/>
      <c r="G29" s="90"/>
      <c r="H29" s="164"/>
      <c r="I29" s="164"/>
      <c r="J29" s="164"/>
      <c r="K29" s="85"/>
    </row>
    <row r="30" spans="1:11">
      <c r="A30" s="148"/>
      <c r="B30" s="152"/>
      <c r="C30" s="149"/>
      <c r="D30" s="149"/>
      <c r="E30" s="149"/>
      <c r="G30" s="427" t="s">
        <v>110</v>
      </c>
      <c r="H30" s="428"/>
      <c r="I30" s="428"/>
      <c r="J30" s="428"/>
      <c r="K30" s="147">
        <f>SUM(K20:K27)</f>
        <v>158.84899999999999</v>
      </c>
    </row>
    <row r="31" spans="1:11">
      <c r="A31" s="148"/>
      <c r="B31" s="152"/>
      <c r="C31" s="149"/>
      <c r="D31" s="149"/>
      <c r="E31" s="154"/>
      <c r="G31" s="428"/>
      <c r="H31" s="428"/>
      <c r="I31" s="428"/>
      <c r="J31" s="428"/>
      <c r="K31" s="428"/>
    </row>
    <row r="32" spans="1:11">
      <c r="A32" s="148"/>
      <c r="B32" s="152"/>
      <c r="C32" s="149"/>
      <c r="D32" s="149"/>
      <c r="E32" s="154"/>
      <c r="G32" s="427" t="s">
        <v>109</v>
      </c>
      <c r="H32" s="428"/>
      <c r="I32" s="428"/>
      <c r="J32" s="428"/>
      <c r="K32" s="91">
        <f>+K30+K17</f>
        <v>404.84899999999999</v>
      </c>
    </row>
    <row r="33" spans="1:11">
      <c r="A33" s="148"/>
      <c r="B33" s="152"/>
      <c r="C33" s="149"/>
      <c r="D33" s="149"/>
      <c r="E33" s="154"/>
      <c r="I33" s="67"/>
      <c r="J33" s="67"/>
      <c r="K33" s="67"/>
    </row>
    <row r="34" spans="1:11">
      <c r="A34" s="148"/>
      <c r="B34" s="152"/>
      <c r="C34" s="149"/>
      <c r="D34" s="149"/>
      <c r="E34" s="154"/>
      <c r="I34" s="67"/>
      <c r="J34" s="67"/>
      <c r="K34" s="67"/>
    </row>
    <row r="35" spans="1:11">
      <c r="A35" s="148"/>
      <c r="B35" s="152"/>
      <c r="C35" s="149"/>
      <c r="D35" s="149"/>
      <c r="E35" s="154"/>
      <c r="G35" s="90" t="s">
        <v>168</v>
      </c>
      <c r="H35" s="84" t="s">
        <v>44</v>
      </c>
      <c r="I35" s="84" t="s">
        <v>45</v>
      </c>
      <c r="J35" s="84" t="s">
        <v>46</v>
      </c>
      <c r="K35" s="84" t="s">
        <v>47</v>
      </c>
    </row>
    <row r="36" spans="1:11">
      <c r="A36" s="148"/>
      <c r="B36" s="152"/>
      <c r="C36" s="149"/>
      <c r="D36" s="149"/>
      <c r="E36" s="154"/>
      <c r="G36" s="89" t="s">
        <v>106</v>
      </c>
      <c r="H36" s="92">
        <v>36</v>
      </c>
      <c r="I36" s="93">
        <v>0.2</v>
      </c>
      <c r="J36" s="93"/>
      <c r="K36" s="84">
        <f>+I36*H36</f>
        <v>7.2</v>
      </c>
    </row>
    <row r="37" spans="1:11">
      <c r="A37" s="148"/>
      <c r="B37" s="152"/>
      <c r="C37" s="149"/>
      <c r="D37" s="149"/>
      <c r="E37" s="154"/>
      <c r="G37" s="89" t="s">
        <v>106</v>
      </c>
      <c r="H37" s="92">
        <v>18</v>
      </c>
      <c r="I37" s="93">
        <v>0.3</v>
      </c>
      <c r="J37" s="93"/>
      <c r="K37" s="84">
        <f>+I37*H37</f>
        <v>5.3999999999999995</v>
      </c>
    </row>
    <row r="38" spans="1:11">
      <c r="A38" s="148"/>
      <c r="B38" s="152"/>
      <c r="C38" s="149"/>
      <c r="D38" s="149"/>
      <c r="E38" s="154"/>
      <c r="G38" s="427" t="s">
        <v>107</v>
      </c>
      <c r="H38" s="428"/>
      <c r="I38" s="428"/>
      <c r="J38" s="428"/>
      <c r="K38" s="96">
        <f>SUM(K36:K37)</f>
        <v>12.6</v>
      </c>
    </row>
    <row r="39" spans="1:11">
      <c r="A39" s="148"/>
      <c r="B39" s="152"/>
      <c r="C39" s="149"/>
      <c r="D39" s="149"/>
      <c r="E39" s="154"/>
      <c r="I39" s="67"/>
      <c r="J39" s="67"/>
      <c r="K39" s="67"/>
    </row>
    <row r="40" spans="1:11">
      <c r="A40" s="148"/>
      <c r="B40" s="152"/>
      <c r="C40" s="149"/>
      <c r="D40" s="149"/>
      <c r="E40" s="154"/>
      <c r="G40" s="89" t="s">
        <v>113</v>
      </c>
      <c r="H40" s="84" t="s">
        <v>44</v>
      </c>
      <c r="I40" s="84" t="s">
        <v>45</v>
      </c>
      <c r="J40" s="84" t="s">
        <v>46</v>
      </c>
      <c r="K40" s="84" t="s">
        <v>47</v>
      </c>
    </row>
    <row r="41" spans="1:11">
      <c r="A41" s="148"/>
      <c r="B41" s="152"/>
      <c r="C41" s="149"/>
      <c r="D41" s="149"/>
      <c r="E41" s="154"/>
      <c r="G41" s="90" t="s">
        <v>90</v>
      </c>
      <c r="H41" s="427" t="s">
        <v>97</v>
      </c>
      <c r="I41" s="427"/>
      <c r="J41" s="427"/>
      <c r="K41" s="84">
        <v>3</v>
      </c>
    </row>
    <row r="42" spans="1:11">
      <c r="A42" s="149"/>
      <c r="B42" s="152"/>
      <c r="C42" s="149"/>
      <c r="D42" s="149"/>
      <c r="E42" s="154"/>
      <c r="G42" s="90"/>
      <c r="H42" s="427"/>
      <c r="I42" s="427"/>
      <c r="J42" s="427"/>
      <c r="K42" s="84"/>
    </row>
    <row r="43" spans="1:11">
      <c r="A43" s="149"/>
      <c r="B43" s="152"/>
      <c r="C43" s="149"/>
      <c r="D43" s="149"/>
      <c r="E43" s="149"/>
      <c r="G43" s="90" t="s">
        <v>77</v>
      </c>
      <c r="H43" s="427" t="s">
        <v>97</v>
      </c>
      <c r="I43" s="427"/>
      <c r="J43" s="427"/>
      <c r="K43" s="84">
        <v>16.8</v>
      </c>
    </row>
    <row r="44" spans="1:11">
      <c r="A44" s="149"/>
      <c r="B44" s="152"/>
      <c r="C44" s="149"/>
      <c r="D44" s="149"/>
      <c r="E44" s="149"/>
      <c r="G44" s="427" t="s">
        <v>117</v>
      </c>
      <c r="H44" s="428"/>
      <c r="I44" s="428"/>
      <c r="J44" s="428"/>
      <c r="K44" s="96">
        <f>SUM(K41:K43)</f>
        <v>19.8</v>
      </c>
    </row>
    <row r="45" spans="1:11">
      <c r="A45" s="148"/>
      <c r="B45" s="152"/>
      <c r="C45" s="152"/>
      <c r="D45" s="152"/>
      <c r="E45" s="153"/>
      <c r="G45" s="88"/>
      <c r="I45" s="67"/>
      <c r="J45" s="67"/>
      <c r="K45" s="67"/>
    </row>
    <row r="46" spans="1:11">
      <c r="A46" s="148"/>
      <c r="B46" s="152"/>
      <c r="C46" s="149"/>
      <c r="D46" s="149"/>
      <c r="E46" s="154"/>
      <c r="G46" s="88"/>
    </row>
    <row r="47" spans="1:11">
      <c r="A47" s="148"/>
      <c r="B47" s="152"/>
      <c r="C47" s="149"/>
      <c r="D47" s="149"/>
      <c r="E47" s="154"/>
      <c r="G47" s="89" t="s">
        <v>114</v>
      </c>
      <c r="H47" s="84" t="s">
        <v>44</v>
      </c>
      <c r="I47" s="84" t="s">
        <v>45</v>
      </c>
      <c r="J47" s="84" t="s">
        <v>46</v>
      </c>
      <c r="K47" s="99" t="s">
        <v>100</v>
      </c>
    </row>
    <row r="48" spans="1:11">
      <c r="A48" s="148"/>
      <c r="B48" s="152"/>
      <c r="C48" s="149"/>
      <c r="D48" s="149"/>
      <c r="E48" s="154"/>
      <c r="G48" s="90" t="s">
        <v>61</v>
      </c>
      <c r="H48" s="427" t="s">
        <v>97</v>
      </c>
      <c r="I48" s="427"/>
      <c r="J48" s="427"/>
      <c r="K48" s="84">
        <v>13.56</v>
      </c>
    </row>
    <row r="49" spans="1:11">
      <c r="A49" s="148"/>
      <c r="B49" s="152"/>
      <c r="C49" s="149"/>
      <c r="D49" s="149"/>
      <c r="E49" s="154"/>
      <c r="G49" s="90" t="s">
        <v>111</v>
      </c>
      <c r="H49" s="427" t="s">
        <v>97</v>
      </c>
      <c r="I49" s="427"/>
      <c r="J49" s="427"/>
      <c r="K49" s="84">
        <v>29.74</v>
      </c>
    </row>
    <row r="50" spans="1:11">
      <c r="A50" s="148"/>
      <c r="B50" s="152"/>
      <c r="C50" s="149"/>
      <c r="D50" s="149"/>
      <c r="E50" s="154"/>
      <c r="G50" s="90" t="s">
        <v>104</v>
      </c>
      <c r="H50" s="427" t="s">
        <v>97</v>
      </c>
      <c r="I50" s="427"/>
      <c r="J50" s="427"/>
      <c r="K50" s="84">
        <v>14.5</v>
      </c>
    </row>
    <row r="51" spans="1:11">
      <c r="A51" s="148"/>
      <c r="B51" s="152"/>
      <c r="C51" s="149"/>
      <c r="D51" s="149"/>
      <c r="E51" s="154"/>
      <c r="G51" s="90" t="s">
        <v>112</v>
      </c>
      <c r="H51" s="427" t="s">
        <v>97</v>
      </c>
      <c r="I51" s="427"/>
      <c r="J51" s="427"/>
      <c r="K51" s="84">
        <v>9.32</v>
      </c>
    </row>
    <row r="52" spans="1:11">
      <c r="A52" s="148"/>
      <c r="B52" s="152"/>
      <c r="C52" s="149"/>
      <c r="D52" s="149"/>
      <c r="E52" s="154"/>
      <c r="G52" s="90" t="s">
        <v>168</v>
      </c>
      <c r="H52" s="427" t="s">
        <v>115</v>
      </c>
      <c r="I52" s="427"/>
      <c r="J52" s="427"/>
      <c r="K52" s="84">
        <v>12.6</v>
      </c>
    </row>
    <row r="53" spans="1:11">
      <c r="A53" s="148"/>
      <c r="B53" s="152"/>
      <c r="C53" s="149"/>
      <c r="D53" s="149"/>
      <c r="E53" s="154"/>
      <c r="G53" s="427" t="s">
        <v>116</v>
      </c>
      <c r="H53" s="428"/>
      <c r="I53" s="428"/>
      <c r="J53" s="428"/>
      <c r="K53" s="96">
        <f>SUM(K48:K52)</f>
        <v>79.72</v>
      </c>
    </row>
    <row r="54" spans="1:11">
      <c r="A54" s="149"/>
      <c r="B54" s="152"/>
      <c r="C54" s="149"/>
      <c r="D54" s="149"/>
      <c r="E54" s="154"/>
      <c r="H54" s="97"/>
      <c r="I54" s="98"/>
      <c r="J54" s="98"/>
    </row>
    <row r="55" spans="1:11">
      <c r="A55" s="149"/>
      <c r="B55" s="152"/>
      <c r="C55" s="149"/>
      <c r="D55" s="149"/>
      <c r="E55" s="149"/>
    </row>
    <row r="56" spans="1:11">
      <c r="A56" s="149"/>
      <c r="B56" s="152"/>
      <c r="C56" s="149"/>
      <c r="D56" s="149"/>
      <c r="E56" s="149"/>
    </row>
    <row r="57" spans="1:11">
      <c r="A57" s="439"/>
      <c r="B57" s="439"/>
      <c r="C57" s="439"/>
      <c r="D57" s="439"/>
      <c r="E57" s="155"/>
    </row>
    <row r="58" spans="1:11">
      <c r="K58" s="68"/>
    </row>
    <row r="62" spans="1:11">
      <c r="A62" s="138"/>
      <c r="B62" s="345" t="s">
        <v>118</v>
      </c>
      <c r="C62" s="345"/>
      <c r="D62" s="345"/>
      <c r="E62" s="345"/>
      <c r="G62" s="345" t="s">
        <v>119</v>
      </c>
      <c r="H62" s="345"/>
      <c r="I62" s="345"/>
    </row>
    <row r="63" spans="1:11">
      <c r="A63" s="138"/>
      <c r="B63" s="345" t="s">
        <v>154</v>
      </c>
      <c r="C63" s="345"/>
      <c r="D63" s="345"/>
      <c r="E63" s="345"/>
      <c r="G63" s="345" t="s">
        <v>150</v>
      </c>
      <c r="H63" s="345"/>
      <c r="I63" s="345"/>
    </row>
    <row r="64" spans="1:11">
      <c r="A64" s="138"/>
      <c r="B64" s="345" t="s">
        <v>151</v>
      </c>
      <c r="C64" s="345"/>
      <c r="D64" s="345"/>
      <c r="E64" s="345"/>
      <c r="G64" s="345" t="s">
        <v>152</v>
      </c>
      <c r="H64" s="345"/>
      <c r="I64" s="345"/>
    </row>
    <row r="66" spans="6:11">
      <c r="F66" s="137"/>
      <c r="J66" s="139"/>
      <c r="K66" s="140"/>
    </row>
    <row r="67" spans="6:11">
      <c r="F67" s="137"/>
      <c r="J67" s="141"/>
      <c r="K67" s="140"/>
    </row>
    <row r="68" spans="6:11">
      <c r="F68" s="137"/>
      <c r="J68" s="119"/>
      <c r="K68" s="140"/>
    </row>
  </sheetData>
  <mergeCells count="43">
    <mergeCell ref="B63:E63"/>
    <mergeCell ref="G63:I63"/>
    <mergeCell ref="B64:E64"/>
    <mergeCell ref="G64:I64"/>
    <mergeCell ref="A1:K1"/>
    <mergeCell ref="A2:F2"/>
    <mergeCell ref="H2:K2"/>
    <mergeCell ref="A3:K3"/>
    <mergeCell ref="B62:E62"/>
    <mergeCell ref="G62:I62"/>
    <mergeCell ref="G53:J53"/>
    <mergeCell ref="H42:J42"/>
    <mergeCell ref="H43:J43"/>
    <mergeCell ref="G44:J44"/>
    <mergeCell ref="G38:J38"/>
    <mergeCell ref="H48:J48"/>
    <mergeCell ref="H49:J49"/>
    <mergeCell ref="H50:J50"/>
    <mergeCell ref="H51:J51"/>
    <mergeCell ref="H52:J52"/>
    <mergeCell ref="G31:K31"/>
    <mergeCell ref="A57:D57"/>
    <mergeCell ref="A14:D14"/>
    <mergeCell ref="A12:D12"/>
    <mergeCell ref="A13:D13"/>
    <mergeCell ref="A11:E11"/>
    <mergeCell ref="A26:D26"/>
    <mergeCell ref="A21:E22"/>
    <mergeCell ref="G5:K5"/>
    <mergeCell ref="H12:I12"/>
    <mergeCell ref="H41:J41"/>
    <mergeCell ref="G17:J17"/>
    <mergeCell ref="G30:J30"/>
    <mergeCell ref="G32:J32"/>
    <mergeCell ref="G18:K18"/>
    <mergeCell ref="H13:I13"/>
    <mergeCell ref="H7:I7"/>
    <mergeCell ref="H8:I8"/>
    <mergeCell ref="H9:I9"/>
    <mergeCell ref="H10:I10"/>
    <mergeCell ref="H11:I11"/>
    <mergeCell ref="H14:I14"/>
    <mergeCell ref="H15:I15"/>
  </mergeCells>
  <pageMargins left="0.511811024" right="0.511811024" top="0.78740157499999996" bottom="0.78740157499999996" header="0.31496062000000002" footer="0.31496062000000002"/>
  <pageSetup paperSize="9" scale="5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15</vt:i4>
      </vt:variant>
    </vt:vector>
  </HeadingPairs>
  <TitlesOfParts>
    <vt:vector size="29" baseType="lpstr">
      <vt:lpstr>MC</vt:lpstr>
      <vt:lpstr>PO UNITARIA</vt:lpstr>
      <vt:lpstr>Cronograma</vt:lpstr>
      <vt:lpstr>BDI</vt:lpstr>
      <vt:lpstr>COMPOSIÇÕES</vt:lpstr>
      <vt:lpstr>PLA BRANCO</vt:lpstr>
      <vt:lpstr>COMP. PORTA70</vt:lpstr>
      <vt:lpstr>COMP. PRANC70</vt:lpstr>
      <vt:lpstr>COMP. JAN120100</vt:lpstr>
      <vt:lpstr>PlaOrc 1 pav</vt:lpstr>
      <vt:lpstr>PlaOrc 1 pav ard</vt:lpstr>
      <vt:lpstr>PlaOrc 1 pav ard SP</vt:lpstr>
      <vt:lpstr>CALCULO DEMOLIÇÃO</vt:lpstr>
      <vt:lpstr>EXECUÇÃO</vt:lpstr>
      <vt:lpstr>BDI!Area_de_impressao</vt:lpstr>
      <vt:lpstr>COMPOSIÇÕES!Area_de_impressao</vt:lpstr>
      <vt:lpstr>Cronograma!Area_de_impressao</vt:lpstr>
      <vt:lpstr>MC!Area_de_impressao</vt:lpstr>
      <vt:lpstr>'PLA BRANCO'!Area_de_impressao</vt:lpstr>
      <vt:lpstr>'PlaOrc 1 pav'!Area_de_impressao</vt:lpstr>
      <vt:lpstr>'PlaOrc 1 pav ard'!Area_de_impressao</vt:lpstr>
      <vt:lpstr>'PlaOrc 1 pav ard SP'!Area_de_impressao</vt:lpstr>
      <vt:lpstr>'PO UNITARIA'!Area_de_impressao</vt:lpstr>
      <vt:lpstr>MC!Titulos_de_impressao</vt:lpstr>
      <vt:lpstr>'PLA BRANCO'!Titulos_de_impressao</vt:lpstr>
      <vt:lpstr>'PlaOrc 1 pav'!Titulos_de_impressao</vt:lpstr>
      <vt:lpstr>'PlaOrc 1 pav ard'!Titulos_de_impressao</vt:lpstr>
      <vt:lpstr>'PlaOrc 1 pav ard SP'!Titulos_de_impressao</vt:lpstr>
      <vt:lpstr>'PO UNITARIA'!Titulos_de_impressao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Genésio Duarte</cp:lastModifiedBy>
  <cp:lastPrinted>2023-08-14T13:47:31Z</cp:lastPrinted>
  <dcterms:created xsi:type="dcterms:W3CDTF">2006-09-22T13:55:22Z</dcterms:created>
  <dcterms:modified xsi:type="dcterms:W3CDTF">2023-08-14T13:48:08Z</dcterms:modified>
</cp:coreProperties>
</file>